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9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OI par Low-tech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6">
      <text>
        <t xml:space="preserve">(30%+5%) 800kW.h x2
	-clement@goldofbengal.com</t>
      </text>
    </comment>
  </commentList>
</comments>
</file>

<file path=xl/sharedStrings.xml><?xml version="1.0" encoding="utf-8"?>
<sst xmlns="http://schemas.openxmlformats.org/spreadsheetml/2006/main" count="241" uniqueCount="77">
  <si>
    <t>€/kW.h électrique</t>
  </si>
  <si>
    <t>€/kW.h gaz</t>
  </si>
  <si>
    <t>€/kW.h bois</t>
  </si>
  <si>
    <t>Chauffe-eau solaire</t>
  </si>
  <si>
    <t>Investissement</t>
  </si>
  <si>
    <t>année 1</t>
  </si>
  <si>
    <t>année 2</t>
  </si>
  <si>
    <t>année 3</t>
  </si>
  <si>
    <t>année 4</t>
  </si>
  <si>
    <t>année 5</t>
  </si>
  <si>
    <t>année 6</t>
  </si>
  <si>
    <t>année 7</t>
  </si>
  <si>
    <t>année 8</t>
  </si>
  <si>
    <t>année 9</t>
  </si>
  <si>
    <t>année 10</t>
  </si>
  <si>
    <t>année 11</t>
  </si>
  <si>
    <t>année 12</t>
  </si>
  <si>
    <t>année 13</t>
  </si>
  <si>
    <t>année 14</t>
  </si>
  <si>
    <t>année 15</t>
  </si>
  <si>
    <t>année 16</t>
  </si>
  <si>
    <t>année 17</t>
  </si>
  <si>
    <t>année 18</t>
  </si>
  <si>
    <t>année 19</t>
  </si>
  <si>
    <t>année 20</t>
  </si>
  <si>
    <t>CES LT O</t>
  </si>
  <si>
    <t>CES LT N</t>
  </si>
  <si>
    <t>CE Elec</t>
  </si>
  <si>
    <t>CE Gaz</t>
  </si>
  <si>
    <t>CES C</t>
  </si>
  <si>
    <t>Poêle de masse LT - bois gratuit</t>
  </si>
  <si>
    <t>Poêle de masse LT - bois acheté</t>
  </si>
  <si>
    <t>Radiateur électrique</t>
  </si>
  <si>
    <t>Cheminée à foyer ouvert</t>
  </si>
  <si>
    <t>Pompe à chaleur</t>
  </si>
  <si>
    <t>100m² élec</t>
  </si>
  <si>
    <t>100m² poelito</t>
  </si>
  <si>
    <t>100m² PAC</t>
  </si>
  <si>
    <t>eau pluviale</t>
  </si>
  <si>
    <t>(F + LT )Eau pluviale</t>
  </si>
  <si>
    <t>(M + LT)</t>
  </si>
  <si>
    <t>F + C 2 pers @25L/j</t>
  </si>
  <si>
    <t>M + C 2 pers @143L/j</t>
  </si>
  <si>
    <t>M + C 4 pers @143L/j</t>
  </si>
  <si>
    <t>douche</t>
  </si>
  <si>
    <t>F+C élec negawater (15 litres x 2)</t>
  </si>
  <si>
    <t>F+C gaz negawater (15 litres x 2)</t>
  </si>
  <si>
    <t>M+LT recyclage (60litres x 2</t>
  </si>
  <si>
    <t>M+C élec 60 x 2</t>
  </si>
  <si>
    <t>M+C gaz 60 x 2</t>
  </si>
  <si>
    <t>Capteur à air chaud</t>
  </si>
  <si>
    <t>LT O (25%) + chauffage élec @ 75% 1400Kw.h</t>
  </si>
  <si>
    <t>LT N (25%) + chauffage élec @ 75% 1400Kw.h</t>
  </si>
  <si>
    <t>Chauffage électrique @ 1400Kw.h</t>
  </si>
  <si>
    <t>Panneau photvoltaique</t>
  </si>
  <si>
    <t>Install PV Frugal N</t>
  </si>
  <si>
    <t>Install PV Frugal 0</t>
  </si>
  <si>
    <t>Conso frugal mix France</t>
  </si>
  <si>
    <t>Conso moy mix France (@ 6kw.h/j/pers)</t>
  </si>
  <si>
    <t>Marmite Norvégienne</t>
  </si>
  <si>
    <t xml:space="preserve">Année 0
</t>
  </si>
  <si>
    <t>M N + gaz (O)</t>
  </si>
  <si>
    <t>M N + induction (O)</t>
  </si>
  <si>
    <t>gaz</t>
  </si>
  <si>
    <t>Induction</t>
  </si>
  <si>
    <t>M N + gaz (N)</t>
  </si>
  <si>
    <t>M N + plaque elec classique (N)</t>
  </si>
  <si>
    <t>M N + induction (N)</t>
  </si>
  <si>
    <t>M N + plaque elec classique (O)</t>
  </si>
  <si>
    <t>plaque elec classique</t>
  </si>
  <si>
    <t>Toilette sèche</t>
  </si>
  <si>
    <t>TSB O</t>
  </si>
  <si>
    <t>TSB N</t>
  </si>
  <si>
    <t>Toilette à eau (Pour 2 pers)</t>
  </si>
  <si>
    <t>Garde-Manger</t>
  </si>
  <si>
    <t>GM O</t>
  </si>
  <si>
    <t xml:space="preserve"> Réfrigérateur 250 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</si>
</sst>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\ &quot;€&quot;"/>
  </numFmts>
  <fonts count="5">
    <font>
      <sz val="11.0"/>
      <color theme="1"/>
      <name val="Arial"/>
    </font>
    <font>
      <color theme="1"/>
      <name val="Calibri"/>
    </font>
    <font>
      <sz val="11.0"/>
      <color theme="1"/>
      <name val="Calibri"/>
    </font>
    <font>
      <sz val="11.0"/>
      <color rgb="FFFF0000"/>
      <name val="Calibri"/>
    </font>
    <font>
      <u/>
      <sz val="11.0"/>
      <color theme="1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164" xfId="0" applyFont="1" applyNumberFormat="1"/>
    <xf borderId="0" fillId="0" fontId="2" numFmtId="164" xfId="0" applyAlignment="1" applyFont="1" applyNumberFormat="1">
      <alignment vertical="center"/>
    </xf>
    <xf borderId="0" fillId="0" fontId="3" numFmtId="0" xfId="0" applyFont="1"/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595959"/>
                </a:solidFill>
                <a:latin typeface="+mn-lt"/>
              </a:defRPr>
            </a:pPr>
            <a:r>
              <a:t>ROI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'ROI par Low-tech'!$A$6</c:f>
            </c:strRef>
          </c:tx>
          <c:spPr>
            <a:ln cmpd="sng" w="28575">
              <a:solidFill>
                <a:schemeClr val="accent1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cat>
            <c:strRef>
              <c:f>'ROI par Low-tech'!$B$5:$L$5</c:f>
            </c:strRef>
          </c:cat>
          <c:val>
            <c:numRef>
              <c:f>'ROI par Low-tech'!$B$6:$L$6</c:f>
            </c:numRef>
          </c:val>
          <c:smooth val="0"/>
        </c:ser>
        <c:ser>
          <c:idx val="1"/>
          <c:order val="1"/>
          <c:tx>
            <c:strRef>
              <c:f>'ROI par Low-tech'!$A$7</c:f>
            </c:strRef>
          </c:tx>
          <c:spPr>
            <a:ln cmpd="sng" w="28575">
              <a:solidFill>
                <a:schemeClr val="accent2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cat>
            <c:strRef>
              <c:f>'ROI par Low-tech'!$B$5:$L$5</c:f>
            </c:strRef>
          </c:cat>
          <c:val>
            <c:numRef>
              <c:f>'ROI par Low-tech'!$B$7:$L$7</c:f>
            </c:numRef>
          </c:val>
          <c:smooth val="0"/>
        </c:ser>
        <c:ser>
          <c:idx val="2"/>
          <c:order val="2"/>
          <c:tx>
            <c:strRef>
              <c:f>'ROI par Low-tech'!$A$8</c:f>
            </c:strRef>
          </c:tx>
          <c:spPr>
            <a:ln cmpd="sng" w="28575">
              <a:solidFill>
                <a:schemeClr val="accent3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3"/>
              </a:solidFill>
              <a:ln cmpd="sng">
                <a:solidFill>
                  <a:schemeClr val="accent3"/>
                </a:solidFill>
              </a:ln>
            </c:spPr>
          </c:marker>
          <c:cat>
            <c:strRef>
              <c:f>'ROI par Low-tech'!$B$5:$L$5</c:f>
            </c:strRef>
          </c:cat>
          <c:val>
            <c:numRef>
              <c:f>'ROI par Low-tech'!$B$8:$L$8</c:f>
            </c:numRef>
          </c:val>
          <c:smooth val="0"/>
        </c:ser>
        <c:ser>
          <c:idx val="3"/>
          <c:order val="3"/>
          <c:tx>
            <c:strRef>
              <c:f>'ROI par Low-tech'!$A$9</c:f>
            </c:strRef>
          </c:tx>
          <c:spPr>
            <a:ln cmpd="sng" w="28575">
              <a:solidFill>
                <a:schemeClr val="accent4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4"/>
              </a:solidFill>
              <a:ln cmpd="sng">
                <a:solidFill>
                  <a:schemeClr val="accent4"/>
                </a:solidFill>
              </a:ln>
            </c:spPr>
          </c:marker>
          <c:cat>
            <c:strRef>
              <c:f>'ROI par Low-tech'!$B$5:$L$5</c:f>
            </c:strRef>
          </c:cat>
          <c:val>
            <c:numRef>
              <c:f>'ROI par Low-tech'!$B$9:$L$9</c:f>
            </c:numRef>
          </c:val>
          <c:smooth val="0"/>
        </c:ser>
        <c:axId val="2084283658"/>
        <c:axId val="974543604"/>
      </c:lineChart>
      <c:catAx>
        <c:axId val="208428365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+mn-lt"/>
              </a:defRPr>
            </a:pPr>
          </a:p>
        </c:txPr>
        <c:crossAx val="974543604"/>
      </c:catAx>
      <c:valAx>
        <c:axId val="974543604"/>
        <c:scaling>
          <c:orientation val="minMax"/>
        </c:scaling>
        <c:delete val="0"/>
        <c:axPos val="l"/>
        <c:majorGridlines>
          <c:spPr>
            <a:ln>
              <a:solidFill>
                <a:srgbClr val="D9D9D9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+mn-lt"/>
              </a:defRPr>
            </a:pPr>
          </a:p>
        </c:txPr>
        <c:crossAx val="208428365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595959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595959"/>
                </a:solidFill>
                <a:latin typeface="+mn-lt"/>
              </a:defRPr>
            </a:pPr>
            <a:r>
              <a:t>ROI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'ROI par Low-tech'!$A$29</c:f>
            </c:strRef>
          </c:tx>
          <c:spPr>
            <a:ln cmpd="sng" w="28575">
              <a:solidFill>
                <a:schemeClr val="accent1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cat>
            <c:strRef>
              <c:f>'ROI par Low-tech'!$B$28:$E$28</c:f>
            </c:strRef>
          </c:cat>
          <c:val>
            <c:numRef>
              <c:f>'ROI par Low-tech'!$B$29:$E$29</c:f>
            </c:numRef>
          </c:val>
          <c:smooth val="0"/>
        </c:ser>
        <c:ser>
          <c:idx val="1"/>
          <c:order val="1"/>
          <c:tx>
            <c:strRef>
              <c:f>'ROI par Low-tech'!$A$30</c:f>
            </c:strRef>
          </c:tx>
          <c:spPr>
            <a:ln cmpd="sng" w="28575">
              <a:solidFill>
                <a:schemeClr val="accent2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cat>
            <c:strRef>
              <c:f>'ROI par Low-tech'!$B$28:$E$28</c:f>
            </c:strRef>
          </c:cat>
          <c:val>
            <c:numRef>
              <c:f>'ROI par Low-tech'!$B$30:$E$30</c:f>
            </c:numRef>
          </c:val>
          <c:smooth val="0"/>
        </c:ser>
        <c:ser>
          <c:idx val="2"/>
          <c:order val="2"/>
          <c:tx>
            <c:strRef>
              <c:f>'ROI par Low-tech'!$A$31</c:f>
            </c:strRef>
          </c:tx>
          <c:spPr>
            <a:ln cmpd="sng" w="28575">
              <a:solidFill>
                <a:schemeClr val="accent3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3"/>
              </a:solidFill>
              <a:ln cmpd="sng">
                <a:solidFill>
                  <a:schemeClr val="accent3"/>
                </a:solidFill>
              </a:ln>
            </c:spPr>
          </c:marker>
          <c:cat>
            <c:strRef>
              <c:f>'ROI par Low-tech'!$B$28:$E$28</c:f>
            </c:strRef>
          </c:cat>
          <c:val>
            <c:numRef>
              <c:f>'ROI par Low-tech'!$B$31:$E$31</c:f>
            </c:numRef>
          </c:val>
          <c:smooth val="0"/>
        </c:ser>
        <c:ser>
          <c:idx val="3"/>
          <c:order val="3"/>
          <c:tx>
            <c:strRef>
              <c:f>'ROI par Low-tech'!$A$32</c:f>
            </c:strRef>
          </c:tx>
          <c:spPr>
            <a:ln cmpd="sng" w="28575">
              <a:solidFill>
                <a:schemeClr val="accent4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4"/>
              </a:solidFill>
              <a:ln cmpd="sng">
                <a:solidFill>
                  <a:schemeClr val="accent4"/>
                </a:solidFill>
              </a:ln>
            </c:spPr>
          </c:marker>
          <c:cat>
            <c:strRef>
              <c:f>'ROI par Low-tech'!$B$28:$E$28</c:f>
            </c:strRef>
          </c:cat>
          <c:val>
            <c:numRef>
              <c:f>'ROI par Low-tech'!$B$32:$E$32</c:f>
            </c:numRef>
          </c:val>
          <c:smooth val="0"/>
        </c:ser>
        <c:axId val="2050184356"/>
        <c:axId val="962378051"/>
      </c:lineChart>
      <c:catAx>
        <c:axId val="20501843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+mn-lt"/>
              </a:defRPr>
            </a:pPr>
          </a:p>
        </c:txPr>
        <c:crossAx val="962378051"/>
      </c:catAx>
      <c:valAx>
        <c:axId val="962378051"/>
        <c:scaling>
          <c:orientation val="minMax"/>
        </c:scaling>
        <c:delete val="0"/>
        <c:axPos val="l"/>
        <c:majorGridlines>
          <c:spPr>
            <a:ln>
              <a:solidFill>
                <a:srgbClr val="D9D9D9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+mn-lt"/>
              </a:defRPr>
            </a:pPr>
          </a:p>
        </c:txPr>
        <c:crossAx val="205018435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595959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595959"/>
                </a:solidFill>
                <a:latin typeface="+mn-lt"/>
              </a:defRPr>
            </a:pPr>
            <a:r>
              <a:t>ROI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'ROI par Low-tech'!$A$57</c:f>
            </c:strRef>
          </c:tx>
          <c:spPr>
            <a:ln cmpd="sng" w="28575">
              <a:solidFill>
                <a:schemeClr val="accent1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val>
            <c:numRef>
              <c:f>'ROI par Low-tech'!$B$57:$L$57</c:f>
            </c:numRef>
          </c:val>
          <c:smooth val="0"/>
        </c:ser>
        <c:ser>
          <c:idx val="1"/>
          <c:order val="1"/>
          <c:tx>
            <c:strRef>
              <c:f>'ROI par Low-tech'!$A$58</c:f>
            </c:strRef>
          </c:tx>
          <c:spPr>
            <a:ln cmpd="sng" w="28575">
              <a:solidFill>
                <a:schemeClr val="accent2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val>
            <c:numRef>
              <c:f>'ROI par Low-tech'!$B$58:$L$58</c:f>
            </c:numRef>
          </c:val>
          <c:smooth val="0"/>
        </c:ser>
        <c:ser>
          <c:idx val="2"/>
          <c:order val="2"/>
          <c:tx>
            <c:strRef>
              <c:f>'ROI par Low-tech'!$A$59</c:f>
            </c:strRef>
          </c:tx>
          <c:spPr>
            <a:ln cmpd="sng" w="28575">
              <a:solidFill>
                <a:schemeClr val="accent3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3"/>
              </a:solidFill>
              <a:ln cmpd="sng">
                <a:solidFill>
                  <a:schemeClr val="accent3"/>
                </a:solidFill>
              </a:ln>
            </c:spPr>
          </c:marker>
          <c:val>
            <c:numRef>
              <c:f>'ROI par Low-tech'!$B$59:$L$59</c:f>
            </c:numRef>
          </c:val>
          <c:smooth val="0"/>
        </c:ser>
        <c:ser>
          <c:idx val="3"/>
          <c:order val="3"/>
          <c:tx>
            <c:strRef>
              <c:f>'ROI par Low-tech'!$A$60</c:f>
            </c:strRef>
          </c:tx>
          <c:spPr>
            <a:ln cmpd="sng" w="28575">
              <a:solidFill>
                <a:schemeClr val="accent4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4"/>
              </a:solidFill>
              <a:ln cmpd="sng">
                <a:solidFill>
                  <a:schemeClr val="accent4"/>
                </a:solidFill>
              </a:ln>
            </c:spPr>
          </c:marker>
          <c:val>
            <c:numRef>
              <c:f>'ROI par Low-tech'!$B$60:$L$60</c:f>
            </c:numRef>
          </c:val>
          <c:smooth val="0"/>
        </c:ser>
        <c:ser>
          <c:idx val="4"/>
          <c:order val="4"/>
          <c:tx>
            <c:strRef>
              <c:f>'ROI par Low-tech'!$A$61</c:f>
            </c:strRef>
          </c:tx>
          <c:spPr>
            <a:ln cmpd="sng" w="28575">
              <a:solidFill>
                <a:schemeClr val="accent5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5"/>
              </a:solidFill>
              <a:ln cmpd="sng">
                <a:solidFill>
                  <a:schemeClr val="accent5"/>
                </a:solidFill>
              </a:ln>
            </c:spPr>
          </c:marker>
          <c:val>
            <c:numRef>
              <c:f>'ROI par Low-tech'!$B$61:$L$61</c:f>
            </c:numRef>
          </c:val>
          <c:smooth val="0"/>
        </c:ser>
        <c:axId val="337477813"/>
        <c:axId val="2113111090"/>
      </c:lineChart>
      <c:catAx>
        <c:axId val="3374778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+mn-lt"/>
              </a:defRPr>
            </a:pPr>
          </a:p>
        </c:txPr>
        <c:crossAx val="2113111090"/>
      </c:catAx>
      <c:valAx>
        <c:axId val="2113111090"/>
        <c:scaling>
          <c:orientation val="minMax"/>
        </c:scaling>
        <c:delete val="0"/>
        <c:axPos val="l"/>
        <c:majorGridlines>
          <c:spPr>
            <a:ln>
              <a:solidFill>
                <a:srgbClr val="D9D9D9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+mn-lt"/>
              </a:defRPr>
            </a:pPr>
          </a:p>
        </c:txPr>
        <c:crossAx val="33747781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595959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595959"/>
                </a:solidFill>
                <a:latin typeface="+mn-lt"/>
              </a:defRPr>
            </a:pPr>
            <a:r>
              <a:t>ROI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'ROI par Low-tech'!$A$81</c:f>
            </c:strRef>
          </c:tx>
          <c:spPr>
            <a:ln cmpd="sng" w="28575">
              <a:solidFill>
                <a:schemeClr val="accent1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cat>
            <c:strRef>
              <c:f>'ROI par Low-tech'!$B$80:$E$80</c:f>
            </c:strRef>
          </c:cat>
          <c:val>
            <c:numRef>
              <c:f>'ROI par Low-tech'!$B$81:$E$81</c:f>
            </c:numRef>
          </c:val>
          <c:smooth val="0"/>
        </c:ser>
        <c:ser>
          <c:idx val="1"/>
          <c:order val="1"/>
          <c:tx>
            <c:strRef>
              <c:f>'ROI par Low-tech'!$A$82</c:f>
            </c:strRef>
          </c:tx>
          <c:spPr>
            <a:ln cmpd="sng" w="28575">
              <a:solidFill>
                <a:schemeClr val="accent2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cat>
            <c:strRef>
              <c:f>'ROI par Low-tech'!$B$80:$E$80</c:f>
            </c:strRef>
          </c:cat>
          <c:val>
            <c:numRef>
              <c:f>'ROI par Low-tech'!$B$82:$E$82</c:f>
            </c:numRef>
          </c:val>
          <c:smooth val="0"/>
        </c:ser>
        <c:ser>
          <c:idx val="2"/>
          <c:order val="2"/>
          <c:tx>
            <c:strRef>
              <c:f>'ROI par Low-tech'!$A$83</c:f>
            </c:strRef>
          </c:tx>
          <c:spPr>
            <a:ln cmpd="sng" w="28575">
              <a:solidFill>
                <a:schemeClr val="accent3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3"/>
              </a:solidFill>
              <a:ln cmpd="sng">
                <a:solidFill>
                  <a:schemeClr val="accent3"/>
                </a:solidFill>
              </a:ln>
            </c:spPr>
          </c:marker>
          <c:cat>
            <c:strRef>
              <c:f>'ROI par Low-tech'!$B$80:$E$80</c:f>
            </c:strRef>
          </c:cat>
          <c:val>
            <c:numRef>
              <c:f>'ROI par Low-tech'!$B$83:$E$83</c:f>
            </c:numRef>
          </c:val>
          <c:smooth val="0"/>
        </c:ser>
        <c:ser>
          <c:idx val="3"/>
          <c:order val="3"/>
          <c:tx>
            <c:strRef>
              <c:f>'ROI par Low-tech'!$A$84</c:f>
            </c:strRef>
          </c:tx>
          <c:spPr>
            <a:ln cmpd="sng" w="28575">
              <a:solidFill>
                <a:schemeClr val="accent4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4"/>
              </a:solidFill>
              <a:ln cmpd="sng">
                <a:solidFill>
                  <a:schemeClr val="accent4"/>
                </a:solidFill>
              </a:ln>
            </c:spPr>
          </c:marker>
          <c:cat>
            <c:strRef>
              <c:f>'ROI par Low-tech'!$B$80:$E$80</c:f>
            </c:strRef>
          </c:cat>
          <c:val>
            <c:numRef>
              <c:f>'ROI par Low-tech'!$B$84:$E$84</c:f>
            </c:numRef>
          </c:val>
          <c:smooth val="0"/>
        </c:ser>
        <c:ser>
          <c:idx val="4"/>
          <c:order val="4"/>
          <c:tx>
            <c:strRef>
              <c:f>'ROI par Low-tech'!$A$85</c:f>
            </c:strRef>
          </c:tx>
          <c:spPr>
            <a:ln cmpd="sng" w="28575">
              <a:solidFill>
                <a:schemeClr val="accent5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accent5"/>
              </a:solidFill>
              <a:ln cmpd="sng">
                <a:solidFill>
                  <a:schemeClr val="accent5"/>
                </a:solidFill>
              </a:ln>
            </c:spPr>
          </c:marker>
          <c:cat>
            <c:strRef>
              <c:f>'ROI par Low-tech'!$B$80:$E$80</c:f>
            </c:strRef>
          </c:cat>
          <c:val>
            <c:numRef>
              <c:f>'ROI par Low-tech'!$B$85:$E$85</c:f>
            </c:numRef>
          </c:val>
          <c:smooth val="0"/>
        </c:ser>
        <c:axId val="2050574649"/>
        <c:axId val="1528059252"/>
      </c:lineChart>
      <c:catAx>
        <c:axId val="205057464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+mn-lt"/>
              </a:defRPr>
            </a:pPr>
          </a:p>
        </c:txPr>
        <c:crossAx val="1528059252"/>
      </c:catAx>
      <c:valAx>
        <c:axId val="1528059252"/>
        <c:scaling>
          <c:orientation val="minMax"/>
        </c:scaling>
        <c:delete val="0"/>
        <c:axPos val="l"/>
        <c:majorGridlines>
          <c:spPr>
            <a:ln>
              <a:solidFill>
                <a:srgbClr val="D9D9D9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 i="0" sz="900">
                <a:solidFill>
                  <a:srgbClr val="595959"/>
                </a:solidFill>
                <a:latin typeface="+mn-lt"/>
              </a:defRPr>
            </a:pPr>
          </a:p>
        </c:txPr>
        <c:crossAx val="205057464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595959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'ROI par Low-tech'!$A$102</c:f>
            </c:strRef>
          </c:tx>
          <c:marker>
            <c:symbol val="none"/>
          </c:marker>
          <c:cat>
            <c:strRef>
              <c:f>'ROI par Low-tech'!$B$101:$L$101</c:f>
            </c:strRef>
          </c:cat>
          <c:val>
            <c:numRef>
              <c:f>'ROI par Low-tech'!$B$102:$L$102</c:f>
            </c:numRef>
          </c:val>
          <c:smooth val="0"/>
        </c:ser>
        <c:ser>
          <c:idx val="1"/>
          <c:order val="1"/>
          <c:tx>
            <c:strRef>
              <c:f>'ROI par Low-tech'!$A$103</c:f>
            </c:strRef>
          </c:tx>
          <c:marker>
            <c:symbol val="none"/>
          </c:marker>
          <c:cat>
            <c:strRef>
              <c:f>'ROI par Low-tech'!$B$101:$L$101</c:f>
            </c:strRef>
          </c:cat>
          <c:val>
            <c:numRef>
              <c:f>'ROI par Low-tech'!$B$103:$L$103</c:f>
            </c:numRef>
          </c:val>
          <c:smooth val="0"/>
        </c:ser>
        <c:ser>
          <c:idx val="2"/>
          <c:order val="2"/>
          <c:tx>
            <c:strRef>
              <c:f>'ROI par Low-tech'!$A$104</c:f>
            </c:strRef>
          </c:tx>
          <c:marker>
            <c:symbol val="none"/>
          </c:marker>
          <c:cat>
            <c:strRef>
              <c:f>'ROI par Low-tech'!$B$101:$L$101</c:f>
            </c:strRef>
          </c:cat>
          <c:val>
            <c:numRef>
              <c:f>'ROI par Low-tech'!$B$104:$L$104</c:f>
            </c:numRef>
          </c:val>
          <c:smooth val="0"/>
        </c:ser>
        <c:axId val="789003203"/>
        <c:axId val="430675296"/>
      </c:lineChart>
      <c:catAx>
        <c:axId val="7890032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Calibri"/>
              </a:defRPr>
            </a:pPr>
          </a:p>
        </c:txPr>
        <c:crossAx val="430675296"/>
      </c:catAx>
      <c:valAx>
        <c:axId val="43067529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Calibri"/>
              </a:defRPr>
            </a:pPr>
          </a:p>
        </c:txPr>
        <c:crossAx val="789003203"/>
      </c:valAx>
      <c:spPr>
        <a:solidFill>
          <a:srgbClr val="FFFFFF"/>
        </a:solidFill>
      </c:spPr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Calibri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'ROI par Low-tech'!$A$123</c:f>
            </c:strRef>
          </c:tx>
          <c:marker>
            <c:symbol val="none"/>
          </c:marker>
          <c:cat>
            <c:strRef>
              <c:f>'ROI par Low-tech'!$B$122:$U$122</c:f>
            </c:strRef>
          </c:cat>
          <c:val>
            <c:numRef>
              <c:f>'ROI par Low-tech'!$B$123:$U$123</c:f>
            </c:numRef>
          </c:val>
          <c:smooth val="0"/>
        </c:ser>
        <c:ser>
          <c:idx val="1"/>
          <c:order val="1"/>
          <c:tx>
            <c:strRef>
              <c:f>'ROI par Low-tech'!$A$124</c:f>
            </c:strRef>
          </c:tx>
          <c:marker>
            <c:symbol val="none"/>
          </c:marker>
          <c:cat>
            <c:strRef>
              <c:f>'ROI par Low-tech'!$B$122:$U$122</c:f>
            </c:strRef>
          </c:cat>
          <c:val>
            <c:numRef>
              <c:f>'ROI par Low-tech'!$B$124:$U$124</c:f>
            </c:numRef>
          </c:val>
          <c:smooth val="0"/>
        </c:ser>
        <c:ser>
          <c:idx val="2"/>
          <c:order val="2"/>
          <c:tx>
            <c:strRef>
              <c:f>'ROI par Low-tech'!$A$125</c:f>
            </c:strRef>
          </c:tx>
          <c:marker>
            <c:symbol val="none"/>
          </c:marker>
          <c:cat>
            <c:strRef>
              <c:f>'ROI par Low-tech'!$B$122:$U$122</c:f>
            </c:strRef>
          </c:cat>
          <c:val>
            <c:numRef>
              <c:f>'ROI par Low-tech'!$B$125:$U$125</c:f>
            </c:numRef>
          </c:val>
          <c:smooth val="0"/>
        </c:ser>
        <c:ser>
          <c:idx val="3"/>
          <c:order val="3"/>
          <c:tx>
            <c:strRef>
              <c:f>'ROI par Low-tech'!$A$126</c:f>
            </c:strRef>
          </c:tx>
          <c:marker>
            <c:symbol val="none"/>
          </c:marker>
          <c:cat>
            <c:strRef>
              <c:f>'ROI par Low-tech'!$B$122:$U$122</c:f>
            </c:strRef>
          </c:cat>
          <c:val>
            <c:numRef>
              <c:f>'ROI par Low-tech'!$B$126:$U$126</c:f>
            </c:numRef>
          </c:val>
          <c:smooth val="0"/>
        </c:ser>
        <c:axId val="463199020"/>
        <c:axId val="1347715305"/>
      </c:lineChart>
      <c:catAx>
        <c:axId val="4631990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Calibri"/>
              </a:defRPr>
            </a:pPr>
          </a:p>
        </c:txPr>
        <c:crossAx val="1347715305"/>
      </c:catAx>
      <c:valAx>
        <c:axId val="134771530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Calibri"/>
              </a:defRPr>
            </a:pPr>
          </a:p>
        </c:txPr>
        <c:crossAx val="463199020"/>
      </c:valAx>
      <c:spPr>
        <a:solidFill>
          <a:srgbClr val="FFFFFF"/>
        </a:solidFill>
      </c:spPr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Calibri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'ROI par Low-tech'!$A$147</c:f>
            </c:strRef>
          </c:tx>
          <c:marker>
            <c:symbol val="none"/>
          </c:marker>
          <c:cat>
            <c:strRef>
              <c:f>'ROI par Low-tech'!$B$146:$L$146</c:f>
            </c:strRef>
          </c:cat>
          <c:val>
            <c:numRef>
              <c:f>'ROI par Low-tech'!$B$147:$L$147</c:f>
            </c:numRef>
          </c:val>
          <c:smooth val="0"/>
        </c:ser>
        <c:ser>
          <c:idx val="1"/>
          <c:order val="1"/>
          <c:tx>
            <c:strRef>
              <c:f>'ROI par Low-tech'!$A$148</c:f>
            </c:strRef>
          </c:tx>
          <c:marker>
            <c:symbol val="none"/>
          </c:marker>
          <c:cat>
            <c:strRef>
              <c:f>'ROI par Low-tech'!$B$146:$L$146</c:f>
            </c:strRef>
          </c:cat>
          <c:val>
            <c:numRef>
              <c:f>'ROI par Low-tech'!$B$148:$L$148</c:f>
            </c:numRef>
          </c:val>
          <c:smooth val="0"/>
        </c:ser>
        <c:ser>
          <c:idx val="2"/>
          <c:order val="2"/>
          <c:tx>
            <c:strRef>
              <c:f>'ROI par Low-tech'!$A$149</c:f>
            </c:strRef>
          </c:tx>
          <c:marker>
            <c:symbol val="none"/>
          </c:marker>
          <c:cat>
            <c:strRef>
              <c:f>'ROI par Low-tech'!$B$146:$L$146</c:f>
            </c:strRef>
          </c:cat>
          <c:val>
            <c:numRef>
              <c:f>'ROI par Low-tech'!$B$149:$L$149</c:f>
            </c:numRef>
          </c:val>
          <c:smooth val="0"/>
        </c:ser>
        <c:ser>
          <c:idx val="3"/>
          <c:order val="3"/>
          <c:tx>
            <c:strRef>
              <c:f>'ROI par Low-tech'!$A$150</c:f>
            </c:strRef>
          </c:tx>
          <c:marker>
            <c:symbol val="none"/>
          </c:marker>
          <c:cat>
            <c:strRef>
              <c:f>'ROI par Low-tech'!$B$146:$L$146</c:f>
            </c:strRef>
          </c:cat>
          <c:val>
            <c:numRef>
              <c:f>'ROI par Low-tech'!$B$150:$L$150</c:f>
            </c:numRef>
          </c:val>
          <c:smooth val="0"/>
        </c:ser>
        <c:axId val="139324443"/>
        <c:axId val="563373232"/>
      </c:lineChart>
      <c:catAx>
        <c:axId val="1393244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Calibri"/>
              </a:defRPr>
            </a:pPr>
          </a:p>
        </c:txPr>
        <c:crossAx val="563373232"/>
      </c:catAx>
      <c:valAx>
        <c:axId val="5633732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Calibri"/>
              </a:defRPr>
            </a:pPr>
          </a:p>
        </c:txPr>
        <c:crossAx val="139324443"/>
      </c:valAx>
      <c:spPr>
        <a:solidFill>
          <a:srgbClr val="FFFFFF"/>
        </a:solidFill>
      </c:spPr>
    </c:plotArea>
    <c:legend>
      <c:legendPos val="r"/>
      <c:overlay val="0"/>
      <c:txPr>
        <a:bodyPr/>
        <a:lstStyle/>
        <a:p>
          <a:pPr lvl="0">
            <a:defRPr b="1" i="0" sz="600">
              <a:solidFill>
                <a:srgbClr val="000000"/>
              </a:solidFill>
              <a:latin typeface="Calibri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'ROI par Low-tech'!$A$169</c:f>
            </c:strRef>
          </c:tx>
          <c:marker>
            <c:symbol val="none"/>
          </c:marker>
          <c:cat>
            <c:strRef>
              <c:f>'ROI par Low-tech'!$B$168:$U$168</c:f>
            </c:strRef>
          </c:cat>
          <c:val>
            <c:numRef>
              <c:f>'ROI par Low-tech'!$B$169:$U$169</c:f>
            </c:numRef>
          </c:val>
          <c:smooth val="0"/>
        </c:ser>
        <c:ser>
          <c:idx val="1"/>
          <c:order val="1"/>
          <c:tx>
            <c:strRef>
              <c:f>'ROI par Low-tech'!$A$170</c:f>
            </c:strRef>
          </c:tx>
          <c:marker>
            <c:symbol val="none"/>
          </c:marker>
          <c:cat>
            <c:strRef>
              <c:f>'ROI par Low-tech'!$B$168:$U$168</c:f>
            </c:strRef>
          </c:cat>
          <c:val>
            <c:numRef>
              <c:f>'ROI par Low-tech'!$B$170:$U$170</c:f>
            </c:numRef>
          </c:val>
          <c:smooth val="0"/>
        </c:ser>
        <c:ser>
          <c:idx val="2"/>
          <c:order val="2"/>
          <c:tx>
            <c:strRef>
              <c:f>'ROI par Low-tech'!$A$171</c:f>
            </c:strRef>
          </c:tx>
          <c:marker>
            <c:symbol val="none"/>
          </c:marker>
          <c:cat>
            <c:strRef>
              <c:f>'ROI par Low-tech'!$B$168:$U$168</c:f>
            </c:strRef>
          </c:cat>
          <c:val>
            <c:numRef>
              <c:f>'ROI par Low-tech'!$B$171:$U$171</c:f>
            </c:numRef>
          </c:val>
          <c:smooth val="0"/>
        </c:ser>
        <c:axId val="2009691988"/>
        <c:axId val="411646375"/>
      </c:lineChart>
      <c:catAx>
        <c:axId val="20096919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Calibri"/>
              </a:defRPr>
            </a:pPr>
          </a:p>
        </c:txPr>
        <c:crossAx val="411646375"/>
      </c:catAx>
      <c:valAx>
        <c:axId val="41164637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Calibri"/>
              </a:defRPr>
            </a:pPr>
          </a:p>
        </c:txPr>
        <c:crossAx val="2009691988"/>
      </c:valAx>
      <c:spPr>
        <a:solidFill>
          <a:srgbClr val="FFFFFF"/>
        </a:solidFill>
      </c:spPr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Calibri"/>
            </a:defRPr>
          </a:pPr>
        </a:p>
      </c:txPr>
    </c:legend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strRef>
              <c:f>'ROI par Low-tech'!$A$190</c:f>
            </c:strRef>
          </c:tx>
          <c:marker>
            <c:symbol val="none"/>
          </c:marker>
          <c:cat>
            <c:strRef>
              <c:f>'ROI par Low-tech'!$B$189:$U$189</c:f>
            </c:strRef>
          </c:cat>
          <c:val>
            <c:numRef>
              <c:f>'ROI par Low-tech'!$B$190:$U$190</c:f>
            </c:numRef>
          </c:val>
          <c:smooth val="0"/>
        </c:ser>
        <c:ser>
          <c:idx val="1"/>
          <c:order val="1"/>
          <c:tx>
            <c:strRef>
              <c:f>'ROI par Low-tech'!$A$191</c:f>
            </c:strRef>
          </c:tx>
          <c:marker>
            <c:symbol val="none"/>
          </c:marker>
          <c:cat>
            <c:strRef>
              <c:f>'ROI par Low-tech'!$B$189:$U$189</c:f>
            </c:strRef>
          </c:cat>
          <c:val>
            <c:numRef>
              <c:f>'ROI par Low-tech'!$B$191:$U$191</c:f>
            </c:numRef>
          </c:val>
          <c:smooth val="0"/>
        </c:ser>
        <c:axId val="1858078801"/>
        <c:axId val="1786887945"/>
      </c:lineChart>
      <c:catAx>
        <c:axId val="18580788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Calibri"/>
              </a:defRPr>
            </a:pPr>
          </a:p>
        </c:txPr>
        <c:crossAx val="1786887945"/>
      </c:catAx>
      <c:valAx>
        <c:axId val="178688794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Calibri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Calibri"/>
              </a:defRPr>
            </a:pPr>
          </a:p>
        </c:txPr>
        <c:crossAx val="1858078801"/>
      </c:valAx>
      <c:spPr>
        <a:solidFill>
          <a:srgbClr val="FFFFFF"/>
        </a:solidFill>
      </c:spPr>
    </c:plotArea>
    <c:legend>
      <c:legendPos val="r"/>
      <c:overlay val="0"/>
      <c:txPr>
        <a:bodyPr/>
        <a:lstStyle/>
        <a:p>
          <a:pPr lvl="0">
            <a:defRPr b="0">
              <a:solidFill>
                <a:srgbClr val="000000"/>
              </a:solidFill>
              <a:latin typeface="Calibri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123825</xdr:colOff>
      <xdr:row>11</xdr:row>
      <xdr:rowOff>76200</xdr:rowOff>
    </xdr:from>
    <xdr:ext cx="4286250" cy="2609850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2</xdr:col>
      <xdr:colOff>704850</xdr:colOff>
      <xdr:row>39</xdr:row>
      <xdr:rowOff>9525</xdr:rowOff>
    </xdr:from>
    <xdr:ext cx="4286250" cy="2609850"/>
    <xdr:graphicFrame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3</xdr:col>
      <xdr:colOff>581025</xdr:colOff>
      <xdr:row>62</xdr:row>
      <xdr:rowOff>28575</xdr:rowOff>
    </xdr:from>
    <xdr:ext cx="4286250" cy="2609850"/>
    <xdr:graphicFrame>
      <xdr:nvGraphicFramePr>
        <xdr:cNvPr id="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3</xdr:col>
      <xdr:colOff>647700</xdr:colOff>
      <xdr:row>84</xdr:row>
      <xdr:rowOff>133350</xdr:rowOff>
    </xdr:from>
    <xdr:ext cx="4286250" cy="2600325"/>
    <xdr:graphicFrame>
      <xdr:nvGraphicFramePr>
        <xdr:cNvPr id="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3</xdr:col>
      <xdr:colOff>695325</xdr:colOff>
      <xdr:row>104</xdr:row>
      <xdr:rowOff>161925</xdr:rowOff>
    </xdr:from>
    <xdr:ext cx="4105275" cy="2714625"/>
    <xdr:graphicFrame>
      <xdr:nvGraphicFramePr>
        <xdr:cNvPr id="5" name="Chart 5" title="Graphiqu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3</xdr:col>
      <xdr:colOff>600075</xdr:colOff>
      <xdr:row>127</xdr:row>
      <xdr:rowOff>66675</xdr:rowOff>
    </xdr:from>
    <xdr:ext cx="4105275" cy="2714625"/>
    <xdr:graphicFrame>
      <xdr:nvGraphicFramePr>
        <xdr:cNvPr id="6" name="Chart 6" title="Graphiqu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4</xdr:col>
      <xdr:colOff>314325</xdr:colOff>
      <xdr:row>151</xdr:row>
      <xdr:rowOff>19050</xdr:rowOff>
    </xdr:from>
    <xdr:ext cx="4105275" cy="2714625"/>
    <xdr:graphicFrame>
      <xdr:nvGraphicFramePr>
        <xdr:cNvPr id="7" name="Chart 7" title="Graphiqu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4</xdr:col>
      <xdr:colOff>247650</xdr:colOff>
      <xdr:row>172</xdr:row>
      <xdr:rowOff>57150</xdr:rowOff>
    </xdr:from>
    <xdr:ext cx="4105275" cy="2714625"/>
    <xdr:graphicFrame>
      <xdr:nvGraphicFramePr>
        <xdr:cNvPr id="8" name="Chart 8" title="Graphiqu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4</xdr:col>
      <xdr:colOff>180975</xdr:colOff>
      <xdr:row>191</xdr:row>
      <xdr:rowOff>152400</xdr:rowOff>
    </xdr:from>
    <xdr:ext cx="4105275" cy="2714625"/>
    <xdr:graphicFrame>
      <xdr:nvGraphicFramePr>
        <xdr:cNvPr id="9" name="Chart 9" title="Graphiqu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5"/>
    <col customWidth="1" min="2" max="2" width="15.0"/>
    <col customWidth="1" min="3" max="26" width="9.38"/>
  </cols>
  <sheetData>
    <row r="1" ht="14.25" customHeight="1">
      <c r="B1" s="1" t="s">
        <v>0</v>
      </c>
      <c r="C1" s="1">
        <v>0.14</v>
      </c>
    </row>
    <row r="2" ht="14.25" customHeight="1">
      <c r="B2" s="1" t="s">
        <v>1</v>
      </c>
      <c r="C2" s="1">
        <v>0.075</v>
      </c>
    </row>
    <row r="3" ht="14.25" customHeight="1">
      <c r="B3" s="1" t="s">
        <v>2</v>
      </c>
      <c r="C3" s="1">
        <v>0.038</v>
      </c>
    </row>
    <row r="4" ht="14.25" customHeight="1"/>
    <row r="5" ht="14.25" customHeight="1">
      <c r="A5" s="2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  <c r="P5" s="1" t="s">
        <v>18</v>
      </c>
      <c r="Q5" s="1" t="s">
        <v>19</v>
      </c>
      <c r="R5" s="1" t="s">
        <v>20</v>
      </c>
      <c r="S5" s="1" t="s">
        <v>21</v>
      </c>
      <c r="T5" s="1" t="s">
        <v>22</v>
      </c>
      <c r="U5" s="1" t="s">
        <v>23</v>
      </c>
      <c r="V5" s="1" t="s">
        <v>24</v>
      </c>
    </row>
    <row r="6" ht="14.25" customHeight="1">
      <c r="A6" s="1" t="s">
        <v>25</v>
      </c>
      <c r="B6" s="1">
        <v>755.0</v>
      </c>
      <c r="C6" s="1">
        <f t="shared" ref="C6:V6" si="1">0.35*800*0.14*2/0.7+B6</f>
        <v>867</v>
      </c>
      <c r="D6" s="1">
        <f t="shared" si="1"/>
        <v>979</v>
      </c>
      <c r="E6" s="1">
        <f t="shared" si="1"/>
        <v>1091</v>
      </c>
      <c r="F6" s="1">
        <f t="shared" si="1"/>
        <v>1203</v>
      </c>
      <c r="G6" s="1">
        <f t="shared" si="1"/>
        <v>1315</v>
      </c>
      <c r="H6" s="1">
        <f t="shared" si="1"/>
        <v>1427</v>
      </c>
      <c r="I6" s="1">
        <f t="shared" si="1"/>
        <v>1539</v>
      </c>
      <c r="J6" s="1">
        <f t="shared" si="1"/>
        <v>1651</v>
      </c>
      <c r="K6" s="1">
        <f t="shared" si="1"/>
        <v>1763</v>
      </c>
      <c r="L6" s="1">
        <f t="shared" si="1"/>
        <v>1875</v>
      </c>
      <c r="M6" s="1">
        <f t="shared" si="1"/>
        <v>1987</v>
      </c>
      <c r="N6" s="1">
        <f t="shared" si="1"/>
        <v>2099</v>
      </c>
      <c r="O6" s="1">
        <f t="shared" si="1"/>
        <v>2211</v>
      </c>
      <c r="P6" s="1">
        <f t="shared" si="1"/>
        <v>2323</v>
      </c>
      <c r="Q6" s="1">
        <f t="shared" si="1"/>
        <v>2435</v>
      </c>
      <c r="R6" s="1">
        <f t="shared" si="1"/>
        <v>2547</v>
      </c>
      <c r="S6" s="1">
        <f t="shared" si="1"/>
        <v>2659</v>
      </c>
      <c r="T6" s="1">
        <f t="shared" si="1"/>
        <v>2771</v>
      </c>
      <c r="U6" s="1">
        <f t="shared" si="1"/>
        <v>2883</v>
      </c>
      <c r="V6" s="1">
        <f t="shared" si="1"/>
        <v>2995</v>
      </c>
    </row>
    <row r="7" ht="14.25" customHeight="1">
      <c r="A7" s="1" t="s">
        <v>26</v>
      </c>
      <c r="B7" s="1">
        <v>1105.0</v>
      </c>
      <c r="C7" s="1">
        <f t="shared" ref="C7:V7" si="2">0.35*800*0.14*2/0.7+B7</f>
        <v>1217</v>
      </c>
      <c r="D7" s="1">
        <f t="shared" si="2"/>
        <v>1329</v>
      </c>
      <c r="E7" s="1">
        <f t="shared" si="2"/>
        <v>1441</v>
      </c>
      <c r="F7" s="1">
        <f t="shared" si="2"/>
        <v>1553</v>
      </c>
      <c r="G7" s="1">
        <f t="shared" si="2"/>
        <v>1665</v>
      </c>
      <c r="H7" s="1">
        <f t="shared" si="2"/>
        <v>1777</v>
      </c>
      <c r="I7" s="1">
        <f t="shared" si="2"/>
        <v>1889</v>
      </c>
      <c r="J7" s="1">
        <f t="shared" si="2"/>
        <v>2001</v>
      </c>
      <c r="K7" s="1">
        <f t="shared" si="2"/>
        <v>2113</v>
      </c>
      <c r="L7" s="1">
        <f t="shared" si="2"/>
        <v>2225</v>
      </c>
      <c r="M7" s="1">
        <f t="shared" si="2"/>
        <v>2337</v>
      </c>
      <c r="N7" s="1">
        <f t="shared" si="2"/>
        <v>2449</v>
      </c>
      <c r="O7" s="1">
        <f t="shared" si="2"/>
        <v>2561</v>
      </c>
      <c r="P7" s="1">
        <f t="shared" si="2"/>
        <v>2673</v>
      </c>
      <c r="Q7" s="1">
        <f t="shared" si="2"/>
        <v>2785</v>
      </c>
      <c r="R7" s="1">
        <f t="shared" si="2"/>
        <v>2897</v>
      </c>
      <c r="S7" s="1">
        <f t="shared" si="2"/>
        <v>3009</v>
      </c>
      <c r="T7" s="1">
        <f t="shared" si="2"/>
        <v>3121</v>
      </c>
      <c r="U7" s="1">
        <f t="shared" si="2"/>
        <v>3233</v>
      </c>
      <c r="V7" s="1">
        <f t="shared" si="2"/>
        <v>3345</v>
      </c>
    </row>
    <row r="8" ht="14.25" customHeight="1">
      <c r="A8" s="1" t="s">
        <v>27</v>
      </c>
      <c r="B8" s="1">
        <v>300.0</v>
      </c>
      <c r="C8" s="1">
        <f t="shared" ref="C8:V8" si="3">800*0.7*$C$1*2/0.7+B8</f>
        <v>524</v>
      </c>
      <c r="D8" s="1">
        <f t="shared" si="3"/>
        <v>748</v>
      </c>
      <c r="E8" s="1">
        <f t="shared" si="3"/>
        <v>972</v>
      </c>
      <c r="F8" s="1">
        <f t="shared" si="3"/>
        <v>1196</v>
      </c>
      <c r="G8" s="1">
        <f t="shared" si="3"/>
        <v>1420</v>
      </c>
      <c r="H8" s="1">
        <f t="shared" si="3"/>
        <v>1644</v>
      </c>
      <c r="I8" s="1">
        <f t="shared" si="3"/>
        <v>1868</v>
      </c>
      <c r="J8" s="1">
        <f t="shared" si="3"/>
        <v>2092</v>
      </c>
      <c r="K8" s="1">
        <f t="shared" si="3"/>
        <v>2316</v>
      </c>
      <c r="L8" s="1">
        <f t="shared" si="3"/>
        <v>2540</v>
      </c>
      <c r="M8" s="1">
        <f t="shared" si="3"/>
        <v>2764</v>
      </c>
      <c r="N8" s="1">
        <f t="shared" si="3"/>
        <v>2988</v>
      </c>
      <c r="O8" s="1">
        <f t="shared" si="3"/>
        <v>3212</v>
      </c>
      <c r="P8" s="1">
        <f t="shared" si="3"/>
        <v>3436</v>
      </c>
      <c r="Q8" s="1">
        <f t="shared" si="3"/>
        <v>3660</v>
      </c>
      <c r="R8" s="1">
        <f t="shared" si="3"/>
        <v>3884</v>
      </c>
      <c r="S8" s="1">
        <f t="shared" si="3"/>
        <v>4108</v>
      </c>
      <c r="T8" s="1">
        <f t="shared" si="3"/>
        <v>4332</v>
      </c>
      <c r="U8" s="1">
        <f t="shared" si="3"/>
        <v>4556</v>
      </c>
      <c r="V8" s="1">
        <f t="shared" si="3"/>
        <v>4780</v>
      </c>
    </row>
    <row r="9" ht="14.25" customHeight="1">
      <c r="A9" s="1" t="s">
        <v>28</v>
      </c>
      <c r="B9" s="1">
        <v>365.0</v>
      </c>
      <c r="C9" s="1">
        <f t="shared" ref="C9:V9" si="4">800*0.7*$C$2*2/0.7+B9</f>
        <v>485</v>
      </c>
      <c r="D9" s="1">
        <f t="shared" si="4"/>
        <v>605</v>
      </c>
      <c r="E9" s="1">
        <f t="shared" si="4"/>
        <v>725</v>
      </c>
      <c r="F9" s="1">
        <f t="shared" si="4"/>
        <v>845</v>
      </c>
      <c r="G9" s="1">
        <f t="shared" si="4"/>
        <v>965</v>
      </c>
      <c r="H9" s="1">
        <f t="shared" si="4"/>
        <v>1085</v>
      </c>
      <c r="I9" s="1">
        <f t="shared" si="4"/>
        <v>1205</v>
      </c>
      <c r="J9" s="1">
        <f t="shared" si="4"/>
        <v>1325</v>
      </c>
      <c r="K9" s="1">
        <f t="shared" si="4"/>
        <v>1445</v>
      </c>
      <c r="L9" s="1">
        <f t="shared" si="4"/>
        <v>1565</v>
      </c>
      <c r="M9" s="1">
        <f t="shared" si="4"/>
        <v>1685</v>
      </c>
      <c r="N9" s="1">
        <f t="shared" si="4"/>
        <v>1805</v>
      </c>
      <c r="O9" s="1">
        <f t="shared" si="4"/>
        <v>1925</v>
      </c>
      <c r="P9" s="1">
        <f t="shared" si="4"/>
        <v>2045</v>
      </c>
      <c r="Q9" s="1">
        <f t="shared" si="4"/>
        <v>2165</v>
      </c>
      <c r="R9" s="1">
        <f t="shared" si="4"/>
        <v>2285</v>
      </c>
      <c r="S9" s="1">
        <f t="shared" si="4"/>
        <v>2405</v>
      </c>
      <c r="T9" s="1">
        <f t="shared" si="4"/>
        <v>2525</v>
      </c>
      <c r="U9" s="1">
        <f t="shared" si="4"/>
        <v>2645</v>
      </c>
      <c r="V9" s="1">
        <f t="shared" si="4"/>
        <v>2765</v>
      </c>
    </row>
    <row r="10" ht="14.25" customHeight="1"/>
    <row r="11" ht="14.25" customHeight="1">
      <c r="A11" s="1" t="s">
        <v>29</v>
      </c>
      <c r="B11" s="1">
        <v>5000.0</v>
      </c>
      <c r="C11" s="1">
        <f t="shared" ref="C11:L11" si="5">0.35*800*0.14*2+B11</f>
        <v>5078.4</v>
      </c>
      <c r="D11" s="1">
        <f t="shared" si="5"/>
        <v>5156.8</v>
      </c>
      <c r="E11" s="1">
        <f t="shared" si="5"/>
        <v>5235.2</v>
      </c>
      <c r="F11" s="1">
        <f t="shared" si="5"/>
        <v>5313.6</v>
      </c>
      <c r="G11" s="1">
        <f t="shared" si="5"/>
        <v>5392</v>
      </c>
      <c r="H11" s="1">
        <f t="shared" si="5"/>
        <v>5470.4</v>
      </c>
      <c r="I11" s="1">
        <f t="shared" si="5"/>
        <v>5548.8</v>
      </c>
      <c r="J11" s="1">
        <f t="shared" si="5"/>
        <v>5627.2</v>
      </c>
      <c r="K11" s="1">
        <f t="shared" si="5"/>
        <v>5705.6</v>
      </c>
      <c r="L11" s="1">
        <f t="shared" si="5"/>
        <v>5784</v>
      </c>
    </row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>
      <c r="B28" s="1" t="s">
        <v>4</v>
      </c>
      <c r="C28" s="1" t="s">
        <v>5</v>
      </c>
      <c r="D28" s="1" t="s">
        <v>6</v>
      </c>
      <c r="E28" s="1" t="s">
        <v>7</v>
      </c>
      <c r="F28" s="1" t="s">
        <v>8</v>
      </c>
      <c r="G28" s="1" t="s">
        <v>9</v>
      </c>
      <c r="H28" s="1" t="s">
        <v>10</v>
      </c>
      <c r="I28" s="1" t="s">
        <v>11</v>
      </c>
      <c r="J28" s="1" t="s">
        <v>12</v>
      </c>
      <c r="K28" s="1" t="s">
        <v>13</v>
      </c>
      <c r="L28" s="1" t="s">
        <v>14</v>
      </c>
      <c r="M28" s="1" t="s">
        <v>15</v>
      </c>
      <c r="N28" s="1" t="s">
        <v>16</v>
      </c>
      <c r="O28" s="1" t="s">
        <v>17</v>
      </c>
      <c r="P28" s="1" t="s">
        <v>18</v>
      </c>
      <c r="Q28" s="1" t="s">
        <v>19</v>
      </c>
      <c r="R28" s="1" t="s">
        <v>20</v>
      </c>
      <c r="S28" s="1" t="s">
        <v>21</v>
      </c>
      <c r="T28" s="1" t="s">
        <v>22</v>
      </c>
      <c r="U28" s="1" t="s">
        <v>23</v>
      </c>
      <c r="V28" s="1" t="s">
        <v>24</v>
      </c>
    </row>
    <row r="29" ht="14.25" customHeight="1">
      <c r="A29" s="1" t="s">
        <v>30</v>
      </c>
      <c r="B29" s="3">
        <v>210.0</v>
      </c>
      <c r="C29" s="3">
        <f t="shared" ref="C29:V29" si="6">B29</f>
        <v>210</v>
      </c>
      <c r="D29" s="3">
        <f t="shared" si="6"/>
        <v>210</v>
      </c>
      <c r="E29" s="3">
        <f t="shared" si="6"/>
        <v>210</v>
      </c>
      <c r="F29" s="3">
        <f t="shared" si="6"/>
        <v>210</v>
      </c>
      <c r="G29" s="3">
        <f t="shared" si="6"/>
        <v>210</v>
      </c>
      <c r="H29" s="3">
        <f t="shared" si="6"/>
        <v>210</v>
      </c>
      <c r="I29" s="3">
        <f t="shared" si="6"/>
        <v>210</v>
      </c>
      <c r="J29" s="3">
        <f t="shared" si="6"/>
        <v>210</v>
      </c>
      <c r="K29" s="3">
        <f t="shared" si="6"/>
        <v>210</v>
      </c>
      <c r="L29" s="3">
        <f t="shared" si="6"/>
        <v>210</v>
      </c>
      <c r="M29" s="3">
        <f t="shared" si="6"/>
        <v>210</v>
      </c>
      <c r="N29" s="3">
        <f t="shared" si="6"/>
        <v>210</v>
      </c>
      <c r="O29" s="3">
        <f t="shared" si="6"/>
        <v>210</v>
      </c>
      <c r="P29" s="3">
        <f t="shared" si="6"/>
        <v>210</v>
      </c>
      <c r="Q29" s="3">
        <f t="shared" si="6"/>
        <v>210</v>
      </c>
      <c r="R29" s="3">
        <f t="shared" si="6"/>
        <v>210</v>
      </c>
      <c r="S29" s="3">
        <f t="shared" si="6"/>
        <v>210</v>
      </c>
      <c r="T29" s="3">
        <f t="shared" si="6"/>
        <v>210</v>
      </c>
      <c r="U29" s="3">
        <f t="shared" si="6"/>
        <v>210</v>
      </c>
      <c r="V29" s="3">
        <f t="shared" si="6"/>
        <v>210</v>
      </c>
    </row>
    <row r="30" ht="14.25" customHeight="1">
      <c r="A30" s="1" t="s">
        <v>31</v>
      </c>
      <c r="B30" s="3">
        <v>210.0</v>
      </c>
      <c r="C30" s="3">
        <f t="shared" ref="C30:V30" si="7">B30+1400*$C$3/0.75</f>
        <v>280.9333333</v>
      </c>
      <c r="D30" s="3">
        <f t="shared" si="7"/>
        <v>351.8666667</v>
      </c>
      <c r="E30" s="3">
        <f t="shared" si="7"/>
        <v>422.8</v>
      </c>
      <c r="F30" s="3">
        <f t="shared" si="7"/>
        <v>493.7333333</v>
      </c>
      <c r="G30" s="3">
        <f t="shared" si="7"/>
        <v>564.6666667</v>
      </c>
      <c r="H30" s="3">
        <f t="shared" si="7"/>
        <v>635.6</v>
      </c>
      <c r="I30" s="3">
        <f t="shared" si="7"/>
        <v>706.5333333</v>
      </c>
      <c r="J30" s="3">
        <f t="shared" si="7"/>
        <v>777.4666667</v>
      </c>
      <c r="K30" s="3">
        <f t="shared" si="7"/>
        <v>848.4</v>
      </c>
      <c r="L30" s="3">
        <f t="shared" si="7"/>
        <v>919.3333333</v>
      </c>
      <c r="M30" s="3">
        <f t="shared" si="7"/>
        <v>990.2666667</v>
      </c>
      <c r="N30" s="3">
        <f t="shared" si="7"/>
        <v>1061.2</v>
      </c>
      <c r="O30" s="3">
        <f t="shared" si="7"/>
        <v>1132.133333</v>
      </c>
      <c r="P30" s="3">
        <f t="shared" si="7"/>
        <v>1203.066667</v>
      </c>
      <c r="Q30" s="3">
        <f t="shared" si="7"/>
        <v>1274</v>
      </c>
      <c r="R30" s="3">
        <f t="shared" si="7"/>
        <v>1344.933333</v>
      </c>
      <c r="S30" s="3">
        <f t="shared" si="7"/>
        <v>1415.866667</v>
      </c>
      <c r="T30" s="3">
        <f t="shared" si="7"/>
        <v>1486.8</v>
      </c>
      <c r="U30" s="3">
        <f t="shared" si="7"/>
        <v>1557.733333</v>
      </c>
      <c r="V30" s="3">
        <f t="shared" si="7"/>
        <v>1628.666667</v>
      </c>
    </row>
    <row r="31" ht="14.25" customHeight="1">
      <c r="A31" s="1" t="s">
        <v>32</v>
      </c>
      <c r="B31" s="3">
        <v>0.0</v>
      </c>
      <c r="C31" s="3">
        <f t="shared" ref="C31:V31" si="8">B31+1400*$C$1</f>
        <v>196</v>
      </c>
      <c r="D31" s="3">
        <f t="shared" si="8"/>
        <v>392</v>
      </c>
      <c r="E31" s="3">
        <f t="shared" si="8"/>
        <v>588</v>
      </c>
      <c r="F31" s="3">
        <f t="shared" si="8"/>
        <v>784</v>
      </c>
      <c r="G31" s="3">
        <f t="shared" si="8"/>
        <v>980</v>
      </c>
      <c r="H31" s="3">
        <f t="shared" si="8"/>
        <v>1176</v>
      </c>
      <c r="I31" s="3">
        <f t="shared" si="8"/>
        <v>1372</v>
      </c>
      <c r="J31" s="3">
        <f t="shared" si="8"/>
        <v>1568</v>
      </c>
      <c r="K31" s="3">
        <f t="shared" si="8"/>
        <v>1764</v>
      </c>
      <c r="L31" s="3">
        <f t="shared" si="8"/>
        <v>1960</v>
      </c>
      <c r="M31" s="3">
        <f t="shared" si="8"/>
        <v>2156</v>
      </c>
      <c r="N31" s="3">
        <f t="shared" si="8"/>
        <v>2352</v>
      </c>
      <c r="O31" s="3">
        <f t="shared" si="8"/>
        <v>2548</v>
      </c>
      <c r="P31" s="3">
        <f t="shared" si="8"/>
        <v>2744</v>
      </c>
      <c r="Q31" s="3">
        <f t="shared" si="8"/>
        <v>2940</v>
      </c>
      <c r="R31" s="3">
        <f t="shared" si="8"/>
        <v>3136</v>
      </c>
      <c r="S31" s="3">
        <f t="shared" si="8"/>
        <v>3332</v>
      </c>
      <c r="T31" s="3">
        <f t="shared" si="8"/>
        <v>3528</v>
      </c>
      <c r="U31" s="3">
        <f t="shared" si="8"/>
        <v>3724</v>
      </c>
      <c r="V31" s="3">
        <f t="shared" si="8"/>
        <v>3920</v>
      </c>
    </row>
    <row r="32" ht="14.25" customHeight="1">
      <c r="A32" s="1" t="s">
        <v>33</v>
      </c>
      <c r="B32" s="3">
        <v>0.0</v>
      </c>
      <c r="C32" s="3">
        <f t="shared" ref="C32:V32" si="9">B32+1400*$C$3/0.15</f>
        <v>354.6666667</v>
      </c>
      <c r="D32" s="3">
        <f t="shared" si="9"/>
        <v>709.3333333</v>
      </c>
      <c r="E32" s="3">
        <f t="shared" si="9"/>
        <v>1064</v>
      </c>
      <c r="F32" s="3">
        <f t="shared" si="9"/>
        <v>1418.666667</v>
      </c>
      <c r="G32" s="3">
        <f t="shared" si="9"/>
        <v>1773.333333</v>
      </c>
      <c r="H32" s="3">
        <f t="shared" si="9"/>
        <v>2128</v>
      </c>
      <c r="I32" s="3">
        <f t="shared" si="9"/>
        <v>2482.666667</v>
      </c>
      <c r="J32" s="3">
        <f t="shared" si="9"/>
        <v>2837.333333</v>
      </c>
      <c r="K32" s="3">
        <f t="shared" si="9"/>
        <v>3192</v>
      </c>
      <c r="L32" s="3">
        <f t="shared" si="9"/>
        <v>3546.666667</v>
      </c>
      <c r="M32" s="3">
        <f t="shared" si="9"/>
        <v>3901.333333</v>
      </c>
      <c r="N32" s="3">
        <f t="shared" si="9"/>
        <v>4256</v>
      </c>
      <c r="O32" s="3">
        <f t="shared" si="9"/>
        <v>4610.666667</v>
      </c>
      <c r="P32" s="3">
        <f t="shared" si="9"/>
        <v>4965.333333</v>
      </c>
      <c r="Q32" s="3">
        <f t="shared" si="9"/>
        <v>5320</v>
      </c>
      <c r="R32" s="3">
        <f t="shared" si="9"/>
        <v>5674.666667</v>
      </c>
      <c r="S32" s="3">
        <f t="shared" si="9"/>
        <v>6029.333333</v>
      </c>
      <c r="T32" s="3">
        <f t="shared" si="9"/>
        <v>6384</v>
      </c>
      <c r="U32" s="3">
        <f t="shared" si="9"/>
        <v>6738.666667</v>
      </c>
      <c r="V32" s="3">
        <f t="shared" si="9"/>
        <v>7093.333333</v>
      </c>
    </row>
    <row r="33" ht="14.25" customHeight="1">
      <c r="A33" s="1" t="s">
        <v>34</v>
      </c>
      <c r="B33" s="1">
        <f>5000</f>
        <v>5000</v>
      </c>
      <c r="C33" s="1">
        <f>1400/3.9*C1</f>
        <v>50.25641026</v>
      </c>
    </row>
    <row r="34" ht="14.25" customHeight="1">
      <c r="A34" s="1" t="s">
        <v>35</v>
      </c>
      <c r="C34" s="1">
        <f t="shared" ref="C34:R34" si="10">B34+10000*$C$1</f>
        <v>1400</v>
      </c>
      <c r="D34" s="1">
        <f t="shared" si="10"/>
        <v>2800</v>
      </c>
      <c r="E34" s="1">
        <f t="shared" si="10"/>
        <v>4200</v>
      </c>
      <c r="F34" s="1">
        <f t="shared" si="10"/>
        <v>5600</v>
      </c>
      <c r="G34" s="1">
        <f t="shared" si="10"/>
        <v>7000</v>
      </c>
      <c r="H34" s="1">
        <f t="shared" si="10"/>
        <v>8400</v>
      </c>
      <c r="I34" s="1">
        <f t="shared" si="10"/>
        <v>9800</v>
      </c>
      <c r="J34" s="1">
        <f t="shared" si="10"/>
        <v>11200</v>
      </c>
      <c r="K34" s="1">
        <f t="shared" si="10"/>
        <v>12600</v>
      </c>
      <c r="L34" s="1">
        <f t="shared" si="10"/>
        <v>14000</v>
      </c>
      <c r="M34" s="1">
        <f t="shared" si="10"/>
        <v>15400</v>
      </c>
      <c r="N34" s="1">
        <f t="shared" si="10"/>
        <v>16800</v>
      </c>
      <c r="O34" s="1">
        <f t="shared" si="10"/>
        <v>18200</v>
      </c>
      <c r="P34" s="1">
        <f t="shared" si="10"/>
        <v>19600</v>
      </c>
      <c r="Q34" s="1">
        <f t="shared" si="10"/>
        <v>21000</v>
      </c>
      <c r="R34" s="1">
        <f t="shared" si="10"/>
        <v>22400</v>
      </c>
    </row>
    <row r="35" ht="14.25" customHeight="1">
      <c r="A35" s="1" t="s">
        <v>36</v>
      </c>
      <c r="B35" s="3">
        <v>210.0</v>
      </c>
      <c r="C35" s="4">
        <f t="shared" ref="C35:R35" si="11">B35+10000*$C$3/0.75</f>
        <v>716.6666667</v>
      </c>
      <c r="D35" s="4">
        <f t="shared" si="11"/>
        <v>1223.333333</v>
      </c>
      <c r="E35" s="4">
        <f t="shared" si="11"/>
        <v>1730</v>
      </c>
      <c r="F35" s="4">
        <f t="shared" si="11"/>
        <v>2236.666667</v>
      </c>
      <c r="G35" s="4">
        <f t="shared" si="11"/>
        <v>2743.333333</v>
      </c>
      <c r="H35" s="4">
        <f t="shared" si="11"/>
        <v>3250</v>
      </c>
      <c r="I35" s="4">
        <f t="shared" si="11"/>
        <v>3756.666667</v>
      </c>
      <c r="J35" s="4">
        <f t="shared" si="11"/>
        <v>4263.333333</v>
      </c>
      <c r="K35" s="4">
        <f t="shared" si="11"/>
        <v>4770</v>
      </c>
      <c r="L35" s="4">
        <f t="shared" si="11"/>
        <v>5276.666667</v>
      </c>
      <c r="M35" s="4">
        <f t="shared" si="11"/>
        <v>5783.333333</v>
      </c>
      <c r="N35" s="4">
        <f t="shared" si="11"/>
        <v>6290</v>
      </c>
      <c r="O35" s="4">
        <f t="shared" si="11"/>
        <v>6796.666667</v>
      </c>
      <c r="P35" s="4">
        <f t="shared" si="11"/>
        <v>7303.333333</v>
      </c>
      <c r="Q35" s="4">
        <f t="shared" si="11"/>
        <v>7810</v>
      </c>
      <c r="R35" s="4">
        <f t="shared" si="11"/>
        <v>8316.666667</v>
      </c>
    </row>
    <row r="36" ht="14.25" customHeight="1">
      <c r="A36" s="1" t="s">
        <v>37</v>
      </c>
      <c r="B36" s="3">
        <v>5000.0</v>
      </c>
      <c r="C36" s="3">
        <f t="shared" ref="C36:R36" si="12">B36+10000*$C$3/3.6</f>
        <v>5105.555556</v>
      </c>
      <c r="D36" s="3">
        <f t="shared" si="12"/>
        <v>5211.111111</v>
      </c>
      <c r="E36" s="3">
        <f t="shared" si="12"/>
        <v>5316.666667</v>
      </c>
      <c r="F36" s="3">
        <f t="shared" si="12"/>
        <v>5422.222222</v>
      </c>
      <c r="G36" s="3">
        <f t="shared" si="12"/>
        <v>5527.777778</v>
      </c>
      <c r="H36" s="3">
        <f t="shared" si="12"/>
        <v>5633.333333</v>
      </c>
      <c r="I36" s="3">
        <f t="shared" si="12"/>
        <v>5738.888889</v>
      </c>
      <c r="J36" s="3">
        <f t="shared" si="12"/>
        <v>5844.444444</v>
      </c>
      <c r="K36" s="3">
        <f t="shared" si="12"/>
        <v>5950</v>
      </c>
      <c r="L36" s="3">
        <f t="shared" si="12"/>
        <v>6055.555556</v>
      </c>
      <c r="M36" s="3">
        <f t="shared" si="12"/>
        <v>6161.111111</v>
      </c>
      <c r="N36" s="3">
        <f t="shared" si="12"/>
        <v>6266.666667</v>
      </c>
      <c r="O36" s="3">
        <f t="shared" si="12"/>
        <v>6372.222222</v>
      </c>
      <c r="P36" s="3">
        <f t="shared" si="12"/>
        <v>6477.777778</v>
      </c>
      <c r="Q36" s="3">
        <f t="shared" si="12"/>
        <v>6583.333333</v>
      </c>
      <c r="R36" s="3">
        <f t="shared" si="12"/>
        <v>6688.888889</v>
      </c>
    </row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>
      <c r="A56" s="1" t="s">
        <v>38</v>
      </c>
      <c r="B56" s="1" t="s">
        <v>4</v>
      </c>
      <c r="C56" s="1" t="s">
        <v>5</v>
      </c>
      <c r="D56" s="1" t="s">
        <v>6</v>
      </c>
      <c r="E56" s="1" t="s">
        <v>7</v>
      </c>
      <c r="F56" s="1" t="s">
        <v>8</v>
      </c>
      <c r="G56" s="1" t="s">
        <v>9</v>
      </c>
      <c r="H56" s="1" t="s">
        <v>10</v>
      </c>
      <c r="I56" s="1" t="s">
        <v>11</v>
      </c>
      <c r="J56" s="1" t="s">
        <v>12</v>
      </c>
      <c r="K56" s="1" t="s">
        <v>13</v>
      </c>
      <c r="L56" s="1" t="s">
        <v>14</v>
      </c>
      <c r="M56" s="1" t="s">
        <v>15</v>
      </c>
      <c r="N56" s="1" t="s">
        <v>16</v>
      </c>
      <c r="O56" s="1" t="s">
        <v>17</v>
      </c>
      <c r="P56" s="1" t="s">
        <v>18</v>
      </c>
      <c r="Q56" s="1" t="s">
        <v>19</v>
      </c>
      <c r="R56" s="1" t="s">
        <v>20</v>
      </c>
      <c r="S56" s="1" t="s">
        <v>21</v>
      </c>
      <c r="T56" s="1" t="s">
        <v>22</v>
      </c>
      <c r="U56" s="1" t="s">
        <v>23</v>
      </c>
      <c r="V56" s="1" t="s">
        <v>24</v>
      </c>
    </row>
    <row r="57" ht="14.25" customHeight="1">
      <c r="A57" s="1" t="s">
        <v>39</v>
      </c>
      <c r="B57" s="1">
        <v>930.0</v>
      </c>
      <c r="C57" s="1">
        <f t="shared" ref="C57:V57" si="13">B57</f>
        <v>930</v>
      </c>
      <c r="D57" s="1">
        <f t="shared" si="13"/>
        <v>930</v>
      </c>
      <c r="E57" s="1">
        <f t="shared" si="13"/>
        <v>930</v>
      </c>
      <c r="F57" s="1">
        <f t="shared" si="13"/>
        <v>930</v>
      </c>
      <c r="G57" s="1">
        <f t="shared" si="13"/>
        <v>930</v>
      </c>
      <c r="H57" s="1">
        <f t="shared" si="13"/>
        <v>930</v>
      </c>
      <c r="I57" s="1">
        <f t="shared" si="13"/>
        <v>930</v>
      </c>
      <c r="J57" s="1">
        <f t="shared" si="13"/>
        <v>930</v>
      </c>
      <c r="K57" s="1">
        <f t="shared" si="13"/>
        <v>930</v>
      </c>
      <c r="L57" s="1">
        <f t="shared" si="13"/>
        <v>930</v>
      </c>
      <c r="M57" s="1">
        <f t="shared" si="13"/>
        <v>930</v>
      </c>
      <c r="N57" s="1">
        <f t="shared" si="13"/>
        <v>930</v>
      </c>
      <c r="O57" s="1">
        <f t="shared" si="13"/>
        <v>930</v>
      </c>
      <c r="P57" s="1">
        <f t="shared" si="13"/>
        <v>930</v>
      </c>
      <c r="Q57" s="1">
        <f t="shared" si="13"/>
        <v>930</v>
      </c>
      <c r="R57" s="1">
        <f t="shared" si="13"/>
        <v>930</v>
      </c>
      <c r="S57" s="1">
        <f t="shared" si="13"/>
        <v>930</v>
      </c>
      <c r="T57" s="1">
        <f t="shared" si="13"/>
        <v>930</v>
      </c>
      <c r="U57" s="1">
        <f t="shared" si="13"/>
        <v>930</v>
      </c>
      <c r="V57" s="1">
        <f t="shared" si="13"/>
        <v>930</v>
      </c>
    </row>
    <row r="58" ht="14.25" customHeight="1">
      <c r="A58" s="1" t="s">
        <v>40</v>
      </c>
      <c r="B58" s="1">
        <v>5000.0</v>
      </c>
      <c r="C58" s="1">
        <f t="shared" ref="C58:V58" si="14">B58</f>
        <v>5000</v>
      </c>
      <c r="D58" s="1">
        <f t="shared" si="14"/>
        <v>5000</v>
      </c>
      <c r="E58" s="1">
        <f t="shared" si="14"/>
        <v>5000</v>
      </c>
      <c r="F58" s="1">
        <f t="shared" si="14"/>
        <v>5000</v>
      </c>
      <c r="G58" s="1">
        <f t="shared" si="14"/>
        <v>5000</v>
      </c>
      <c r="H58" s="1">
        <f t="shared" si="14"/>
        <v>5000</v>
      </c>
      <c r="I58" s="1">
        <f t="shared" si="14"/>
        <v>5000</v>
      </c>
      <c r="J58" s="1">
        <f t="shared" si="14"/>
        <v>5000</v>
      </c>
      <c r="K58" s="1">
        <f t="shared" si="14"/>
        <v>5000</v>
      </c>
      <c r="L58" s="1">
        <f t="shared" si="14"/>
        <v>5000</v>
      </c>
      <c r="M58" s="1">
        <f t="shared" si="14"/>
        <v>5000</v>
      </c>
      <c r="N58" s="1">
        <f t="shared" si="14"/>
        <v>5000</v>
      </c>
      <c r="O58" s="1">
        <f t="shared" si="14"/>
        <v>5000</v>
      </c>
      <c r="P58" s="1">
        <f t="shared" si="14"/>
        <v>5000</v>
      </c>
      <c r="Q58" s="1">
        <f t="shared" si="14"/>
        <v>5000</v>
      </c>
      <c r="R58" s="1">
        <f t="shared" si="14"/>
        <v>5000</v>
      </c>
      <c r="S58" s="1">
        <f t="shared" si="14"/>
        <v>5000</v>
      </c>
      <c r="T58" s="1">
        <f t="shared" si="14"/>
        <v>5000</v>
      </c>
      <c r="U58" s="1">
        <f t="shared" si="14"/>
        <v>5000</v>
      </c>
      <c r="V58" s="1">
        <f t="shared" si="14"/>
        <v>5000</v>
      </c>
    </row>
    <row r="59" ht="14.25" customHeight="1">
      <c r="A59" s="1" t="s">
        <v>41</v>
      </c>
      <c r="C59" s="1">
        <f t="shared" ref="C59:V59" si="15">B59+25*365*2*3.98/1000</f>
        <v>72.635</v>
      </c>
      <c r="D59" s="1">
        <f t="shared" si="15"/>
        <v>145.27</v>
      </c>
      <c r="E59" s="1">
        <f t="shared" si="15"/>
        <v>217.905</v>
      </c>
      <c r="F59" s="1">
        <f t="shared" si="15"/>
        <v>290.54</v>
      </c>
      <c r="G59" s="1">
        <f t="shared" si="15"/>
        <v>363.175</v>
      </c>
      <c r="H59" s="1">
        <f t="shared" si="15"/>
        <v>435.81</v>
      </c>
      <c r="I59" s="1">
        <f t="shared" si="15"/>
        <v>508.445</v>
      </c>
      <c r="J59" s="1">
        <f t="shared" si="15"/>
        <v>581.08</v>
      </c>
      <c r="K59" s="1">
        <f t="shared" si="15"/>
        <v>653.715</v>
      </c>
      <c r="L59" s="1">
        <f t="shared" si="15"/>
        <v>726.35</v>
      </c>
      <c r="M59" s="1">
        <f t="shared" si="15"/>
        <v>798.985</v>
      </c>
      <c r="N59" s="1">
        <f t="shared" si="15"/>
        <v>871.62</v>
      </c>
      <c r="O59" s="1">
        <f t="shared" si="15"/>
        <v>944.255</v>
      </c>
      <c r="P59" s="1">
        <f t="shared" si="15"/>
        <v>1016.89</v>
      </c>
      <c r="Q59" s="1">
        <f t="shared" si="15"/>
        <v>1089.525</v>
      </c>
      <c r="R59" s="1">
        <f t="shared" si="15"/>
        <v>1162.16</v>
      </c>
      <c r="S59" s="1">
        <f t="shared" si="15"/>
        <v>1234.795</v>
      </c>
      <c r="T59" s="1">
        <f t="shared" si="15"/>
        <v>1307.43</v>
      </c>
      <c r="U59" s="1">
        <f t="shared" si="15"/>
        <v>1380.065</v>
      </c>
      <c r="V59" s="1">
        <f t="shared" si="15"/>
        <v>1452.7</v>
      </c>
    </row>
    <row r="60" ht="14.25" customHeight="1">
      <c r="A60" s="1" t="s">
        <v>42</v>
      </c>
      <c r="C60" s="1">
        <f t="shared" ref="C60:V60" si="16">B60+143*365*2*3.98/1000</f>
        <v>415.4722</v>
      </c>
      <c r="D60" s="1">
        <f t="shared" si="16"/>
        <v>830.9444</v>
      </c>
      <c r="E60" s="1">
        <f t="shared" si="16"/>
        <v>1246.4166</v>
      </c>
      <c r="F60" s="1">
        <f t="shared" si="16"/>
        <v>1661.8888</v>
      </c>
      <c r="G60" s="1">
        <f t="shared" si="16"/>
        <v>2077.361</v>
      </c>
      <c r="H60" s="1">
        <f t="shared" si="16"/>
        <v>2492.8332</v>
      </c>
      <c r="I60" s="1">
        <f t="shared" si="16"/>
        <v>2908.3054</v>
      </c>
      <c r="J60" s="1">
        <f t="shared" si="16"/>
        <v>3323.7776</v>
      </c>
      <c r="K60" s="1">
        <f t="shared" si="16"/>
        <v>3739.2498</v>
      </c>
      <c r="L60" s="1">
        <f t="shared" si="16"/>
        <v>4154.722</v>
      </c>
      <c r="M60" s="1">
        <f t="shared" si="16"/>
        <v>4570.1942</v>
      </c>
      <c r="N60" s="1">
        <f t="shared" si="16"/>
        <v>4985.6664</v>
      </c>
      <c r="O60" s="1">
        <f t="shared" si="16"/>
        <v>5401.1386</v>
      </c>
      <c r="P60" s="1">
        <f t="shared" si="16"/>
        <v>5816.6108</v>
      </c>
      <c r="Q60" s="1">
        <f t="shared" si="16"/>
        <v>6232.083</v>
      </c>
      <c r="R60" s="1">
        <f t="shared" si="16"/>
        <v>6647.5552</v>
      </c>
      <c r="S60" s="1">
        <f t="shared" si="16"/>
        <v>7063.0274</v>
      </c>
      <c r="T60" s="1">
        <f t="shared" si="16"/>
        <v>7478.4996</v>
      </c>
      <c r="U60" s="1">
        <f t="shared" si="16"/>
        <v>7893.9718</v>
      </c>
      <c r="V60" s="1">
        <f t="shared" si="16"/>
        <v>8309.444</v>
      </c>
    </row>
    <row r="61" ht="14.25" customHeight="1">
      <c r="A61" s="1" t="s">
        <v>43</v>
      </c>
      <c r="C61" s="1">
        <f t="shared" ref="C61:L61" si="17">B61+143*365*4*3.98/1000</f>
        <v>830.9444</v>
      </c>
      <c r="D61" s="1">
        <f t="shared" si="17"/>
        <v>1661.8888</v>
      </c>
      <c r="E61" s="1">
        <f t="shared" si="17"/>
        <v>2492.8332</v>
      </c>
      <c r="F61" s="1">
        <f t="shared" si="17"/>
        <v>3323.7776</v>
      </c>
      <c r="G61" s="1">
        <f t="shared" si="17"/>
        <v>4154.722</v>
      </c>
      <c r="H61" s="1">
        <f t="shared" si="17"/>
        <v>4985.6664</v>
      </c>
      <c r="I61" s="1">
        <f t="shared" si="17"/>
        <v>5816.6108</v>
      </c>
      <c r="J61" s="1">
        <f t="shared" si="17"/>
        <v>6647.5552</v>
      </c>
      <c r="K61" s="1">
        <f t="shared" si="17"/>
        <v>7478.4996</v>
      </c>
      <c r="L61" s="1">
        <f t="shared" si="17"/>
        <v>8309.444</v>
      </c>
    </row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>
      <c r="A80" s="1" t="s">
        <v>44</v>
      </c>
      <c r="B80" s="1" t="s">
        <v>4</v>
      </c>
      <c r="C80" s="1" t="s">
        <v>5</v>
      </c>
      <c r="D80" s="1" t="s">
        <v>6</v>
      </c>
      <c r="E80" s="1" t="s">
        <v>7</v>
      </c>
      <c r="F80" s="1" t="s">
        <v>8</v>
      </c>
      <c r="G80" s="1" t="s">
        <v>9</v>
      </c>
      <c r="H80" s="1" t="s">
        <v>10</v>
      </c>
      <c r="I80" s="1" t="s">
        <v>11</v>
      </c>
      <c r="J80" s="1" t="s">
        <v>12</v>
      </c>
      <c r="K80" s="1" t="s">
        <v>13</v>
      </c>
      <c r="L80" s="1" t="s">
        <v>14</v>
      </c>
      <c r="M80" s="1" t="s">
        <v>15</v>
      </c>
      <c r="N80" s="1" t="s">
        <v>16</v>
      </c>
      <c r="O80" s="1" t="s">
        <v>17</v>
      </c>
      <c r="P80" s="1" t="s">
        <v>18</v>
      </c>
      <c r="Q80" s="1" t="s">
        <v>19</v>
      </c>
      <c r="R80" s="1" t="s">
        <v>20</v>
      </c>
      <c r="S80" s="1" t="s">
        <v>21</v>
      </c>
      <c r="T80" s="1" t="s">
        <v>22</v>
      </c>
      <c r="U80" s="1" t="s">
        <v>23</v>
      </c>
      <c r="V80" s="1" t="s">
        <v>24</v>
      </c>
    </row>
    <row r="81" ht="14.25" customHeight="1">
      <c r="A81" s="1" t="s">
        <v>45</v>
      </c>
      <c r="B81" s="1">
        <v>0.0</v>
      </c>
      <c r="C81" s="1">
        <f t="shared" ref="C81:V81" si="18">B81+365*2*15*(17*1.16*0.14/1000/0.7+3.98/1000)</f>
        <v>86.7678</v>
      </c>
      <c r="D81" s="1">
        <f t="shared" si="18"/>
        <v>173.5356</v>
      </c>
      <c r="E81" s="1">
        <f t="shared" si="18"/>
        <v>260.3034</v>
      </c>
      <c r="F81" s="1">
        <f t="shared" si="18"/>
        <v>347.0712</v>
      </c>
      <c r="G81" s="1">
        <f t="shared" si="18"/>
        <v>433.839</v>
      </c>
      <c r="H81" s="1">
        <f t="shared" si="18"/>
        <v>520.6068</v>
      </c>
      <c r="I81" s="1">
        <f t="shared" si="18"/>
        <v>607.3746</v>
      </c>
      <c r="J81" s="1">
        <f t="shared" si="18"/>
        <v>694.1424</v>
      </c>
      <c r="K81" s="1">
        <f t="shared" si="18"/>
        <v>780.9102</v>
      </c>
      <c r="L81" s="1">
        <f t="shared" si="18"/>
        <v>867.678</v>
      </c>
      <c r="M81" s="1">
        <f t="shared" si="18"/>
        <v>954.4458</v>
      </c>
      <c r="N81" s="1">
        <f t="shared" si="18"/>
        <v>1041.2136</v>
      </c>
      <c r="O81" s="1">
        <f t="shared" si="18"/>
        <v>1127.9814</v>
      </c>
      <c r="P81" s="1">
        <f t="shared" si="18"/>
        <v>1214.7492</v>
      </c>
      <c r="Q81" s="1">
        <f t="shared" si="18"/>
        <v>1301.517</v>
      </c>
      <c r="R81" s="1">
        <f t="shared" si="18"/>
        <v>1388.2848</v>
      </c>
      <c r="S81" s="1">
        <f t="shared" si="18"/>
        <v>1475.0526</v>
      </c>
      <c r="T81" s="1">
        <f t="shared" si="18"/>
        <v>1561.8204</v>
      </c>
      <c r="U81" s="1">
        <f t="shared" si="18"/>
        <v>1648.5882</v>
      </c>
      <c r="V81" s="1">
        <f t="shared" si="18"/>
        <v>1735.356</v>
      </c>
    </row>
    <row r="82" ht="14.25" customHeight="1">
      <c r="A82" s="1" t="s">
        <v>46</v>
      </c>
      <c r="B82" s="1">
        <v>0.0</v>
      </c>
      <c r="C82" s="1">
        <f t="shared" ref="C82:V82" si="19">B82+365*2*15*(17*1.16*0.075/1000/0.7+3.98/1000)</f>
        <v>66.71678571</v>
      </c>
      <c r="D82" s="1">
        <f t="shared" si="19"/>
        <v>133.4335714</v>
      </c>
      <c r="E82" s="1">
        <f t="shared" si="19"/>
        <v>200.1503571</v>
      </c>
      <c r="F82" s="1">
        <f t="shared" si="19"/>
        <v>266.8671429</v>
      </c>
      <c r="G82" s="1">
        <f t="shared" si="19"/>
        <v>333.5839286</v>
      </c>
      <c r="H82" s="1">
        <f t="shared" si="19"/>
        <v>400.3007143</v>
      </c>
      <c r="I82" s="1">
        <f t="shared" si="19"/>
        <v>467.0175</v>
      </c>
      <c r="J82" s="1">
        <f t="shared" si="19"/>
        <v>533.7342857</v>
      </c>
      <c r="K82" s="1">
        <f t="shared" si="19"/>
        <v>600.4510714</v>
      </c>
      <c r="L82" s="1">
        <f t="shared" si="19"/>
        <v>667.1678571</v>
      </c>
      <c r="M82" s="1">
        <f t="shared" si="19"/>
        <v>733.8846429</v>
      </c>
      <c r="N82" s="1">
        <f t="shared" si="19"/>
        <v>800.6014286</v>
      </c>
      <c r="O82" s="1">
        <f t="shared" si="19"/>
        <v>867.3182143</v>
      </c>
      <c r="P82" s="1">
        <f t="shared" si="19"/>
        <v>934.035</v>
      </c>
      <c r="Q82" s="1">
        <f t="shared" si="19"/>
        <v>1000.751786</v>
      </c>
      <c r="R82" s="1">
        <f t="shared" si="19"/>
        <v>1067.468571</v>
      </c>
      <c r="S82" s="1">
        <f t="shared" si="19"/>
        <v>1134.185357</v>
      </c>
      <c r="T82" s="1">
        <f t="shared" si="19"/>
        <v>1200.902143</v>
      </c>
      <c r="U82" s="1">
        <f t="shared" si="19"/>
        <v>1267.618929</v>
      </c>
      <c r="V82" s="1">
        <f t="shared" si="19"/>
        <v>1334.335714</v>
      </c>
    </row>
    <row r="83" ht="14.25" customHeight="1">
      <c r="A83" s="1" t="s">
        <v>47</v>
      </c>
      <c r="B83" s="1">
        <v>150.0</v>
      </c>
      <c r="C83" s="1">
        <f t="shared" ref="C83:V83" si="20">B83+((17*1.16*0.14/1000/0.7+3.98/1000)*25+0.1*75*0.15/1000)*2*365</f>
        <v>295.43425</v>
      </c>
      <c r="D83" s="1">
        <f t="shared" si="20"/>
        <v>440.8685</v>
      </c>
      <c r="E83" s="1">
        <f t="shared" si="20"/>
        <v>586.30275</v>
      </c>
      <c r="F83" s="1">
        <f t="shared" si="20"/>
        <v>731.737</v>
      </c>
      <c r="G83" s="1">
        <f t="shared" si="20"/>
        <v>877.17125</v>
      </c>
      <c r="H83" s="1">
        <f t="shared" si="20"/>
        <v>1022.6055</v>
      </c>
      <c r="I83" s="1">
        <f t="shared" si="20"/>
        <v>1168.03975</v>
      </c>
      <c r="J83" s="1">
        <f t="shared" si="20"/>
        <v>1313.474</v>
      </c>
      <c r="K83" s="1">
        <f t="shared" si="20"/>
        <v>1458.90825</v>
      </c>
      <c r="L83" s="1">
        <f t="shared" si="20"/>
        <v>1604.3425</v>
      </c>
      <c r="M83" s="1">
        <f t="shared" si="20"/>
        <v>1749.77675</v>
      </c>
      <c r="N83" s="1">
        <f t="shared" si="20"/>
        <v>1895.211</v>
      </c>
      <c r="O83" s="1">
        <f t="shared" si="20"/>
        <v>2040.64525</v>
      </c>
      <c r="P83" s="1">
        <f t="shared" si="20"/>
        <v>2186.0795</v>
      </c>
      <c r="Q83" s="1">
        <f t="shared" si="20"/>
        <v>2331.51375</v>
      </c>
      <c r="R83" s="1">
        <f t="shared" si="20"/>
        <v>2476.948</v>
      </c>
      <c r="S83" s="1">
        <f t="shared" si="20"/>
        <v>2622.38225</v>
      </c>
      <c r="T83" s="1">
        <f t="shared" si="20"/>
        <v>2767.8165</v>
      </c>
      <c r="U83" s="1">
        <f t="shared" si="20"/>
        <v>2913.25075</v>
      </c>
      <c r="V83" s="1">
        <f t="shared" si="20"/>
        <v>3058.685</v>
      </c>
    </row>
    <row r="84" ht="14.25" customHeight="1">
      <c r="A84" s="1" t="s">
        <v>48</v>
      </c>
      <c r="B84" s="1">
        <v>0.0</v>
      </c>
      <c r="C84" s="1">
        <f t="shared" ref="C84:V84" si="21">B84+365*2*60*(17*1.16*0.14/1000/0.7+3.98/1000)</f>
        <v>347.0712</v>
      </c>
      <c r="D84" s="1">
        <f t="shared" si="21"/>
        <v>694.1424</v>
      </c>
      <c r="E84" s="1">
        <f t="shared" si="21"/>
        <v>1041.2136</v>
      </c>
      <c r="F84" s="1">
        <f t="shared" si="21"/>
        <v>1388.2848</v>
      </c>
      <c r="G84" s="1">
        <f t="shared" si="21"/>
        <v>1735.356</v>
      </c>
      <c r="H84" s="1">
        <f t="shared" si="21"/>
        <v>2082.4272</v>
      </c>
      <c r="I84" s="1">
        <f t="shared" si="21"/>
        <v>2429.4984</v>
      </c>
      <c r="J84" s="1">
        <f t="shared" si="21"/>
        <v>2776.5696</v>
      </c>
      <c r="K84" s="1">
        <f t="shared" si="21"/>
        <v>3123.6408</v>
      </c>
      <c r="L84" s="1">
        <f t="shared" si="21"/>
        <v>3470.712</v>
      </c>
      <c r="M84" s="1">
        <f t="shared" si="21"/>
        <v>3817.7832</v>
      </c>
      <c r="N84" s="1">
        <f t="shared" si="21"/>
        <v>4164.8544</v>
      </c>
      <c r="O84" s="1">
        <f t="shared" si="21"/>
        <v>4511.9256</v>
      </c>
      <c r="P84" s="1">
        <f t="shared" si="21"/>
        <v>4858.9968</v>
      </c>
      <c r="Q84" s="1">
        <f t="shared" si="21"/>
        <v>5206.068</v>
      </c>
      <c r="R84" s="1">
        <f t="shared" si="21"/>
        <v>5553.1392</v>
      </c>
      <c r="S84" s="1">
        <f t="shared" si="21"/>
        <v>5900.2104</v>
      </c>
      <c r="T84" s="1">
        <f t="shared" si="21"/>
        <v>6247.2816</v>
      </c>
      <c r="U84" s="1">
        <f t="shared" si="21"/>
        <v>6594.3528</v>
      </c>
      <c r="V84" s="1">
        <f t="shared" si="21"/>
        <v>6941.424</v>
      </c>
    </row>
    <row r="85" ht="14.25" customHeight="1">
      <c r="A85" s="1" t="s">
        <v>49</v>
      </c>
      <c r="B85" s="1">
        <v>0.0</v>
      </c>
      <c r="C85" s="1">
        <f t="shared" ref="C85:V85" si="22">B85+365*2*60*(17*1.16*0.075/1000/0.7+3.98/1000)</f>
        <v>266.8671429</v>
      </c>
      <c r="D85" s="1">
        <f t="shared" si="22"/>
        <v>533.7342857</v>
      </c>
      <c r="E85" s="1">
        <f t="shared" si="22"/>
        <v>800.6014286</v>
      </c>
      <c r="F85" s="1">
        <f t="shared" si="22"/>
        <v>1067.468571</v>
      </c>
      <c r="G85" s="1">
        <f t="shared" si="22"/>
        <v>1334.335714</v>
      </c>
      <c r="H85" s="1">
        <f t="shared" si="22"/>
        <v>1601.202857</v>
      </c>
      <c r="I85" s="1">
        <f t="shared" si="22"/>
        <v>1868.07</v>
      </c>
      <c r="J85" s="1">
        <f t="shared" si="22"/>
        <v>2134.937143</v>
      </c>
      <c r="K85" s="1">
        <f t="shared" si="22"/>
        <v>2401.804286</v>
      </c>
      <c r="L85" s="1">
        <f t="shared" si="22"/>
        <v>2668.671429</v>
      </c>
      <c r="M85" s="1">
        <f t="shared" si="22"/>
        <v>2935.538571</v>
      </c>
      <c r="N85" s="1">
        <f t="shared" si="22"/>
        <v>3202.405714</v>
      </c>
      <c r="O85" s="1">
        <f t="shared" si="22"/>
        <v>3469.272857</v>
      </c>
      <c r="P85" s="1">
        <f t="shared" si="22"/>
        <v>3736.14</v>
      </c>
      <c r="Q85" s="1">
        <f t="shared" si="22"/>
        <v>4003.007143</v>
      </c>
      <c r="R85" s="1">
        <f t="shared" si="22"/>
        <v>4269.874286</v>
      </c>
      <c r="S85" s="1">
        <f t="shared" si="22"/>
        <v>4536.741429</v>
      </c>
      <c r="T85" s="1">
        <f t="shared" si="22"/>
        <v>4803.608571</v>
      </c>
      <c r="U85" s="1">
        <f t="shared" si="22"/>
        <v>5070.475714</v>
      </c>
      <c r="V85" s="1">
        <f t="shared" si="22"/>
        <v>5337.342857</v>
      </c>
    </row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>
      <c r="A101" s="1" t="s">
        <v>50</v>
      </c>
      <c r="B101" s="1" t="s">
        <v>4</v>
      </c>
      <c r="C101" s="1" t="s">
        <v>5</v>
      </c>
      <c r="D101" s="1" t="s">
        <v>6</v>
      </c>
      <c r="E101" s="1" t="s">
        <v>7</v>
      </c>
      <c r="F101" s="1" t="s">
        <v>8</v>
      </c>
      <c r="G101" s="1" t="s">
        <v>9</v>
      </c>
      <c r="H101" s="1" t="s">
        <v>10</v>
      </c>
      <c r="I101" s="1" t="s">
        <v>11</v>
      </c>
      <c r="J101" s="1" t="s">
        <v>12</v>
      </c>
      <c r="K101" s="1" t="s">
        <v>13</v>
      </c>
      <c r="L101" s="1" t="s">
        <v>14</v>
      </c>
      <c r="M101" s="1" t="s">
        <v>15</v>
      </c>
      <c r="N101" s="1" t="s">
        <v>16</v>
      </c>
      <c r="O101" s="1" t="s">
        <v>17</v>
      </c>
      <c r="P101" s="1" t="s">
        <v>18</v>
      </c>
      <c r="Q101" s="1" t="s">
        <v>19</v>
      </c>
      <c r="R101" s="1" t="s">
        <v>20</v>
      </c>
      <c r="S101" s="1" t="s">
        <v>21</v>
      </c>
      <c r="T101" s="1" t="s">
        <v>22</v>
      </c>
      <c r="U101" s="1" t="s">
        <v>23</v>
      </c>
      <c r="V101" s="1" t="s">
        <v>24</v>
      </c>
    </row>
    <row r="102" ht="14.25" customHeight="1">
      <c r="A102" s="2" t="s">
        <v>51</v>
      </c>
      <c r="B102" s="1">
        <v>214.0</v>
      </c>
      <c r="C102" s="1">
        <f t="shared" ref="C102:V102" si="23">1400*$C$1*0.75+B102</f>
        <v>361</v>
      </c>
      <c r="D102" s="1">
        <f t="shared" si="23"/>
        <v>508</v>
      </c>
      <c r="E102" s="1">
        <f t="shared" si="23"/>
        <v>655</v>
      </c>
      <c r="F102" s="1">
        <f t="shared" si="23"/>
        <v>802</v>
      </c>
      <c r="G102" s="1">
        <f t="shared" si="23"/>
        <v>949</v>
      </c>
      <c r="H102" s="1">
        <f t="shared" si="23"/>
        <v>1096</v>
      </c>
      <c r="I102" s="1">
        <f t="shared" si="23"/>
        <v>1243</v>
      </c>
      <c r="J102" s="1">
        <f t="shared" si="23"/>
        <v>1390</v>
      </c>
      <c r="K102" s="1">
        <f t="shared" si="23"/>
        <v>1537</v>
      </c>
      <c r="L102" s="1">
        <f t="shared" si="23"/>
        <v>1684</v>
      </c>
      <c r="M102" s="1">
        <f t="shared" si="23"/>
        <v>1831</v>
      </c>
      <c r="N102" s="1">
        <f t="shared" si="23"/>
        <v>1978</v>
      </c>
      <c r="O102" s="1">
        <f t="shared" si="23"/>
        <v>2125</v>
      </c>
      <c r="P102" s="1">
        <f t="shared" si="23"/>
        <v>2272</v>
      </c>
      <c r="Q102" s="1">
        <f t="shared" si="23"/>
        <v>2419</v>
      </c>
      <c r="R102" s="1">
        <f t="shared" si="23"/>
        <v>2566</v>
      </c>
      <c r="S102" s="1">
        <f t="shared" si="23"/>
        <v>2713</v>
      </c>
      <c r="T102" s="1">
        <f t="shared" si="23"/>
        <v>2860</v>
      </c>
      <c r="U102" s="1">
        <f t="shared" si="23"/>
        <v>3007</v>
      </c>
      <c r="V102" s="1">
        <f t="shared" si="23"/>
        <v>3154</v>
      </c>
    </row>
    <row r="103" ht="14.25" customHeight="1">
      <c r="A103" s="2" t="s">
        <v>52</v>
      </c>
      <c r="B103" s="1">
        <v>338.0</v>
      </c>
      <c r="C103" s="1">
        <f t="shared" ref="C103:V103" si="24">1400*$C$1*0.75+B103</f>
        <v>485</v>
      </c>
      <c r="D103" s="1">
        <f t="shared" si="24"/>
        <v>632</v>
      </c>
      <c r="E103" s="1">
        <f t="shared" si="24"/>
        <v>779</v>
      </c>
      <c r="F103" s="1">
        <f t="shared" si="24"/>
        <v>926</v>
      </c>
      <c r="G103" s="1">
        <f t="shared" si="24"/>
        <v>1073</v>
      </c>
      <c r="H103" s="1">
        <f t="shared" si="24"/>
        <v>1220</v>
      </c>
      <c r="I103" s="1">
        <f t="shared" si="24"/>
        <v>1367</v>
      </c>
      <c r="J103" s="1">
        <f t="shared" si="24"/>
        <v>1514</v>
      </c>
      <c r="K103" s="1">
        <f t="shared" si="24"/>
        <v>1661</v>
      </c>
      <c r="L103" s="1">
        <f t="shared" si="24"/>
        <v>1808</v>
      </c>
      <c r="M103" s="1">
        <f t="shared" si="24"/>
        <v>1955</v>
      </c>
      <c r="N103" s="1">
        <f t="shared" si="24"/>
        <v>2102</v>
      </c>
      <c r="O103" s="1">
        <f t="shared" si="24"/>
        <v>2249</v>
      </c>
      <c r="P103" s="1">
        <f t="shared" si="24"/>
        <v>2396</v>
      </c>
      <c r="Q103" s="1">
        <f t="shared" si="24"/>
        <v>2543</v>
      </c>
      <c r="R103" s="1">
        <f t="shared" si="24"/>
        <v>2690</v>
      </c>
      <c r="S103" s="1">
        <f t="shared" si="24"/>
        <v>2837</v>
      </c>
      <c r="T103" s="1">
        <f t="shared" si="24"/>
        <v>2984</v>
      </c>
      <c r="U103" s="1">
        <f t="shared" si="24"/>
        <v>3131</v>
      </c>
      <c r="V103" s="1">
        <f t="shared" si="24"/>
        <v>3278</v>
      </c>
    </row>
    <row r="104" ht="14.25" customHeight="1">
      <c r="A104" s="1" t="s">
        <v>53</v>
      </c>
      <c r="B104" s="1">
        <v>0.0</v>
      </c>
      <c r="C104" s="1">
        <f t="shared" ref="C104:V104" si="25">B104+1400*$C$1</f>
        <v>196</v>
      </c>
      <c r="D104" s="1">
        <f t="shared" si="25"/>
        <v>392</v>
      </c>
      <c r="E104" s="1">
        <f t="shared" si="25"/>
        <v>588</v>
      </c>
      <c r="F104" s="1">
        <f t="shared" si="25"/>
        <v>784</v>
      </c>
      <c r="G104" s="1">
        <f t="shared" si="25"/>
        <v>980</v>
      </c>
      <c r="H104" s="1">
        <f t="shared" si="25"/>
        <v>1176</v>
      </c>
      <c r="I104" s="1">
        <f t="shared" si="25"/>
        <v>1372</v>
      </c>
      <c r="J104" s="1">
        <f t="shared" si="25"/>
        <v>1568</v>
      </c>
      <c r="K104" s="1">
        <f t="shared" si="25"/>
        <v>1764</v>
      </c>
      <c r="L104" s="1">
        <f t="shared" si="25"/>
        <v>1960</v>
      </c>
      <c r="M104" s="1">
        <f t="shared" si="25"/>
        <v>2156</v>
      </c>
      <c r="N104" s="1">
        <f t="shared" si="25"/>
        <v>2352</v>
      </c>
      <c r="O104" s="1">
        <f t="shared" si="25"/>
        <v>2548</v>
      </c>
      <c r="P104" s="1">
        <f t="shared" si="25"/>
        <v>2744</v>
      </c>
      <c r="Q104" s="1">
        <f t="shared" si="25"/>
        <v>2940</v>
      </c>
      <c r="R104" s="1">
        <f t="shared" si="25"/>
        <v>3136</v>
      </c>
      <c r="S104" s="1">
        <f t="shared" si="25"/>
        <v>3332</v>
      </c>
      <c r="T104" s="1">
        <f t="shared" si="25"/>
        <v>3528</v>
      </c>
      <c r="U104" s="1">
        <f t="shared" si="25"/>
        <v>3724</v>
      </c>
      <c r="V104" s="1">
        <f t="shared" si="25"/>
        <v>3920</v>
      </c>
    </row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>
      <c r="A122" s="1" t="s">
        <v>54</v>
      </c>
      <c r="B122" s="1" t="s">
        <v>5</v>
      </c>
      <c r="C122" s="1" t="s">
        <v>6</v>
      </c>
      <c r="D122" s="1" t="s">
        <v>7</v>
      </c>
      <c r="E122" s="1" t="s">
        <v>8</v>
      </c>
      <c r="F122" s="1" t="s">
        <v>9</v>
      </c>
      <c r="G122" s="1" t="s">
        <v>10</v>
      </c>
      <c r="H122" s="1" t="s">
        <v>11</v>
      </c>
      <c r="I122" s="1" t="s">
        <v>12</v>
      </c>
      <c r="J122" s="1" t="s">
        <v>13</v>
      </c>
      <c r="K122" s="1" t="s">
        <v>14</v>
      </c>
      <c r="L122" s="1" t="s">
        <v>15</v>
      </c>
      <c r="M122" s="1" t="s">
        <v>16</v>
      </c>
      <c r="N122" s="1" t="s">
        <v>17</v>
      </c>
      <c r="O122" s="1" t="s">
        <v>18</v>
      </c>
      <c r="P122" s="1" t="s">
        <v>19</v>
      </c>
      <c r="Q122" s="1" t="s">
        <v>20</v>
      </c>
      <c r="R122" s="1" t="s">
        <v>21</v>
      </c>
      <c r="S122" s="1" t="s">
        <v>22</v>
      </c>
      <c r="T122" s="1" t="s">
        <v>23</v>
      </c>
      <c r="U122" s="1" t="s">
        <v>24</v>
      </c>
    </row>
    <row r="123" ht="14.25" customHeight="1">
      <c r="A123" s="1" t="s">
        <v>55</v>
      </c>
      <c r="B123" s="1">
        <f t="shared" ref="B123:E123" si="26">2235</f>
        <v>2235</v>
      </c>
      <c r="C123" s="1">
        <f t="shared" si="26"/>
        <v>2235</v>
      </c>
      <c r="D123" s="1">
        <f t="shared" si="26"/>
        <v>2235</v>
      </c>
      <c r="E123" s="1">
        <f t="shared" si="26"/>
        <v>2235</v>
      </c>
      <c r="F123" s="1">
        <f t="shared" ref="F123:O123" si="27">2235+1500</f>
        <v>3735</v>
      </c>
      <c r="G123" s="1">
        <f t="shared" si="27"/>
        <v>3735</v>
      </c>
      <c r="H123" s="1">
        <f t="shared" si="27"/>
        <v>3735</v>
      </c>
      <c r="I123" s="1">
        <f t="shared" si="27"/>
        <v>3735</v>
      </c>
      <c r="J123" s="1">
        <f t="shared" si="27"/>
        <v>3735</v>
      </c>
      <c r="K123" s="1">
        <f t="shared" si="27"/>
        <v>3735</v>
      </c>
      <c r="L123" s="1">
        <f t="shared" si="27"/>
        <v>3735</v>
      </c>
      <c r="M123" s="1">
        <f t="shared" si="27"/>
        <v>3735</v>
      </c>
      <c r="N123" s="1">
        <f t="shared" si="27"/>
        <v>3735</v>
      </c>
      <c r="O123" s="1">
        <f t="shared" si="27"/>
        <v>3735</v>
      </c>
      <c r="P123" s="1">
        <f t="shared" ref="P123:U123" si="28">2235+1500*2</f>
        <v>5235</v>
      </c>
      <c r="Q123" s="1">
        <f t="shared" si="28"/>
        <v>5235</v>
      </c>
      <c r="R123" s="1">
        <f t="shared" si="28"/>
        <v>5235</v>
      </c>
      <c r="S123" s="1">
        <f t="shared" si="28"/>
        <v>5235</v>
      </c>
      <c r="T123" s="1">
        <f t="shared" si="28"/>
        <v>5235</v>
      </c>
      <c r="U123" s="1">
        <f t="shared" si="28"/>
        <v>5235</v>
      </c>
    </row>
    <row r="124" ht="14.25" customHeight="1">
      <c r="A124" s="1" t="s">
        <v>56</v>
      </c>
      <c r="B124" s="1">
        <v>673.0</v>
      </c>
      <c r="C124" s="1">
        <v>673.0</v>
      </c>
      <c r="D124" s="1">
        <v>673.0</v>
      </c>
      <c r="E124" s="1">
        <v>673.0</v>
      </c>
      <c r="F124" s="1">
        <v>673.0</v>
      </c>
      <c r="G124" s="1">
        <v>673.0</v>
      </c>
      <c r="H124" s="1">
        <v>673.0</v>
      </c>
      <c r="I124" s="1">
        <v>673.0</v>
      </c>
      <c r="J124" s="1">
        <v>673.0</v>
      </c>
      <c r="K124" s="1">
        <v>673.0</v>
      </c>
      <c r="L124" s="1">
        <v>673.0</v>
      </c>
      <c r="M124" s="1">
        <v>673.0</v>
      </c>
      <c r="N124" s="1">
        <v>673.0</v>
      </c>
      <c r="O124" s="1">
        <v>673.0</v>
      </c>
      <c r="P124" s="1">
        <v>673.0</v>
      </c>
      <c r="Q124" s="1">
        <v>673.0</v>
      </c>
      <c r="R124" s="1">
        <v>673.0</v>
      </c>
      <c r="S124" s="1">
        <v>673.0</v>
      </c>
      <c r="T124" s="1">
        <v>673.0</v>
      </c>
      <c r="U124" s="1">
        <v>673.0</v>
      </c>
    </row>
    <row r="125" ht="14.25" customHeight="1">
      <c r="A125" s="1" t="s">
        <v>57</v>
      </c>
      <c r="B125" s="1">
        <f>0.25*365*$C$1</f>
        <v>12.775</v>
      </c>
      <c r="C125" s="1">
        <f t="shared" ref="C125:U125" si="29">B125+0.25*$C$1*365</f>
        <v>25.55</v>
      </c>
      <c r="D125" s="1">
        <f t="shared" si="29"/>
        <v>38.325</v>
      </c>
      <c r="E125" s="1">
        <f t="shared" si="29"/>
        <v>51.1</v>
      </c>
      <c r="F125" s="1">
        <f t="shared" si="29"/>
        <v>63.875</v>
      </c>
      <c r="G125" s="1">
        <f t="shared" si="29"/>
        <v>76.65</v>
      </c>
      <c r="H125" s="1">
        <f t="shared" si="29"/>
        <v>89.425</v>
      </c>
      <c r="I125" s="1">
        <f t="shared" si="29"/>
        <v>102.2</v>
      </c>
      <c r="J125" s="1">
        <f t="shared" si="29"/>
        <v>114.975</v>
      </c>
      <c r="K125" s="1">
        <f t="shared" si="29"/>
        <v>127.75</v>
      </c>
      <c r="L125" s="1">
        <f t="shared" si="29"/>
        <v>140.525</v>
      </c>
      <c r="M125" s="1">
        <f t="shared" si="29"/>
        <v>153.3</v>
      </c>
      <c r="N125" s="1">
        <f t="shared" si="29"/>
        <v>166.075</v>
      </c>
      <c r="O125" s="1">
        <f t="shared" si="29"/>
        <v>178.85</v>
      </c>
      <c r="P125" s="1">
        <f t="shared" si="29"/>
        <v>191.625</v>
      </c>
      <c r="Q125" s="1">
        <f t="shared" si="29"/>
        <v>204.4</v>
      </c>
      <c r="R125" s="1">
        <f t="shared" si="29"/>
        <v>217.175</v>
      </c>
      <c r="S125" s="1">
        <f t="shared" si="29"/>
        <v>229.95</v>
      </c>
      <c r="T125" s="1">
        <f t="shared" si="29"/>
        <v>242.725</v>
      </c>
      <c r="U125" s="1">
        <f t="shared" si="29"/>
        <v>255.5</v>
      </c>
    </row>
    <row r="126" ht="14.25" customHeight="1">
      <c r="A126" s="1" t="s">
        <v>58</v>
      </c>
      <c r="B126" s="1">
        <f>6*365*$C$1</f>
        <v>306.6</v>
      </c>
      <c r="C126" s="1">
        <f t="shared" ref="C126:U126" si="30">B126+6*365*$C$1</f>
        <v>613.2</v>
      </c>
      <c r="D126" s="1">
        <f t="shared" si="30"/>
        <v>919.8</v>
      </c>
      <c r="E126" s="1">
        <f t="shared" si="30"/>
        <v>1226.4</v>
      </c>
      <c r="F126" s="1">
        <f t="shared" si="30"/>
        <v>1533</v>
      </c>
      <c r="G126" s="1">
        <f t="shared" si="30"/>
        <v>1839.6</v>
      </c>
      <c r="H126" s="1">
        <f t="shared" si="30"/>
        <v>2146.2</v>
      </c>
      <c r="I126" s="1">
        <f t="shared" si="30"/>
        <v>2452.8</v>
      </c>
      <c r="J126" s="1">
        <f t="shared" si="30"/>
        <v>2759.4</v>
      </c>
      <c r="K126" s="1">
        <f t="shared" si="30"/>
        <v>3066</v>
      </c>
      <c r="L126" s="1">
        <f t="shared" si="30"/>
        <v>3372.6</v>
      </c>
      <c r="M126" s="1">
        <f t="shared" si="30"/>
        <v>3679.2</v>
      </c>
      <c r="N126" s="1">
        <f t="shared" si="30"/>
        <v>3985.8</v>
      </c>
      <c r="O126" s="1">
        <f t="shared" si="30"/>
        <v>4292.4</v>
      </c>
      <c r="P126" s="1">
        <f t="shared" si="30"/>
        <v>4599</v>
      </c>
      <c r="Q126" s="1">
        <f t="shared" si="30"/>
        <v>4905.6</v>
      </c>
      <c r="R126" s="1">
        <f t="shared" si="30"/>
        <v>5212.2</v>
      </c>
      <c r="S126" s="1">
        <f t="shared" si="30"/>
        <v>5518.8</v>
      </c>
      <c r="T126" s="1">
        <f t="shared" si="30"/>
        <v>5825.4</v>
      </c>
      <c r="U126" s="1">
        <f t="shared" si="30"/>
        <v>6132</v>
      </c>
    </row>
    <row r="127" ht="14.25" customHeight="1"/>
    <row r="128" ht="14.25" customHeight="1">
      <c r="A128" s="5"/>
      <c r="B128" s="5"/>
      <c r="C128" s="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4.25" customHeight="1">
      <c r="A129" s="5"/>
      <c r="B129" s="5"/>
      <c r="C129" s="6"/>
    </row>
    <row r="130" ht="14.2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>
      <c r="A146" s="1" t="s">
        <v>59</v>
      </c>
      <c r="B146" s="2" t="s">
        <v>60</v>
      </c>
      <c r="C146" s="1" t="s">
        <v>5</v>
      </c>
      <c r="D146" s="1" t="s">
        <v>6</v>
      </c>
      <c r="E146" s="1" t="s">
        <v>7</v>
      </c>
      <c r="F146" s="1" t="s">
        <v>8</v>
      </c>
      <c r="G146" s="1" t="s">
        <v>9</v>
      </c>
      <c r="H146" s="1" t="s">
        <v>10</v>
      </c>
      <c r="I146" s="1" t="s">
        <v>11</v>
      </c>
      <c r="J146" s="1" t="s">
        <v>12</v>
      </c>
      <c r="K146" s="1" t="s">
        <v>13</v>
      </c>
      <c r="L146" s="1" t="s">
        <v>14</v>
      </c>
      <c r="M146" s="1" t="s">
        <v>15</v>
      </c>
      <c r="N146" s="1" t="s">
        <v>16</v>
      </c>
      <c r="O146" s="1" t="s">
        <v>17</v>
      </c>
      <c r="P146" s="1" t="s">
        <v>18</v>
      </c>
      <c r="Q146" s="1" t="s">
        <v>19</v>
      </c>
      <c r="R146" s="1" t="s">
        <v>20</v>
      </c>
      <c r="S146" s="1" t="s">
        <v>21</v>
      </c>
      <c r="T146" s="1" t="s">
        <v>22</v>
      </c>
      <c r="U146" s="1" t="s">
        <v>23</v>
      </c>
      <c r="V146" s="1" t="s">
        <v>24</v>
      </c>
    </row>
    <row r="147" ht="14.25" customHeight="1">
      <c r="A147" s="1" t="s">
        <v>61</v>
      </c>
      <c r="B147" s="2">
        <v>5.0</v>
      </c>
      <c r="C147" s="1">
        <f>5+225*0.75*$C$2</f>
        <v>17.65625</v>
      </c>
      <c r="D147" s="1">
        <f t="shared" ref="D147:V147" si="31">C147+225*0.75*$C$2</f>
        <v>30.3125</v>
      </c>
      <c r="E147" s="1">
        <f t="shared" si="31"/>
        <v>42.96875</v>
      </c>
      <c r="F147" s="1">
        <f t="shared" si="31"/>
        <v>55.625</v>
      </c>
      <c r="G147" s="1">
        <f t="shared" si="31"/>
        <v>68.28125</v>
      </c>
      <c r="H147" s="1">
        <f t="shared" si="31"/>
        <v>80.9375</v>
      </c>
      <c r="I147" s="1">
        <f t="shared" si="31"/>
        <v>93.59375</v>
      </c>
      <c r="J147" s="1">
        <f t="shared" si="31"/>
        <v>106.25</v>
      </c>
      <c r="K147" s="1">
        <f t="shared" si="31"/>
        <v>118.90625</v>
      </c>
      <c r="L147" s="1">
        <f t="shared" si="31"/>
        <v>131.5625</v>
      </c>
      <c r="M147" s="1">
        <f t="shared" si="31"/>
        <v>144.21875</v>
      </c>
      <c r="N147" s="1">
        <f t="shared" si="31"/>
        <v>156.875</v>
      </c>
      <c r="O147" s="1">
        <f t="shared" si="31"/>
        <v>169.53125</v>
      </c>
      <c r="P147" s="1">
        <f t="shared" si="31"/>
        <v>182.1875</v>
      </c>
      <c r="Q147" s="1">
        <f t="shared" si="31"/>
        <v>194.84375</v>
      </c>
      <c r="R147" s="1">
        <f t="shared" si="31"/>
        <v>207.5</v>
      </c>
      <c r="S147" s="1">
        <f t="shared" si="31"/>
        <v>220.15625</v>
      </c>
      <c r="T147" s="1">
        <f t="shared" si="31"/>
        <v>232.8125</v>
      </c>
      <c r="U147" s="1">
        <f t="shared" si="31"/>
        <v>245.46875</v>
      </c>
      <c r="V147" s="1">
        <f t="shared" si="31"/>
        <v>258.125</v>
      </c>
    </row>
    <row r="148" ht="14.25" customHeight="1">
      <c r="A148" s="1" t="s">
        <v>62</v>
      </c>
      <c r="B148" s="2">
        <v>5.0</v>
      </c>
      <c r="C148" s="1">
        <f>5+150*0.75*$C$1</f>
        <v>20.75</v>
      </c>
      <c r="D148" s="1">
        <f t="shared" ref="D148:V148" si="32">C148+150*0.75*$C$1</f>
        <v>36.5</v>
      </c>
      <c r="E148" s="1">
        <f t="shared" si="32"/>
        <v>52.25</v>
      </c>
      <c r="F148" s="1">
        <f t="shared" si="32"/>
        <v>68</v>
      </c>
      <c r="G148" s="1">
        <f t="shared" si="32"/>
        <v>83.75</v>
      </c>
      <c r="H148" s="1">
        <f t="shared" si="32"/>
        <v>99.5</v>
      </c>
      <c r="I148" s="1">
        <f t="shared" si="32"/>
        <v>115.25</v>
      </c>
      <c r="J148" s="1">
        <f t="shared" si="32"/>
        <v>131</v>
      </c>
      <c r="K148" s="1">
        <f t="shared" si="32"/>
        <v>146.75</v>
      </c>
      <c r="L148" s="1">
        <f t="shared" si="32"/>
        <v>162.5</v>
      </c>
      <c r="M148" s="1">
        <f t="shared" si="32"/>
        <v>178.25</v>
      </c>
      <c r="N148" s="1">
        <f t="shared" si="32"/>
        <v>194</v>
      </c>
      <c r="O148" s="1">
        <f t="shared" si="32"/>
        <v>209.75</v>
      </c>
      <c r="P148" s="1">
        <f t="shared" si="32"/>
        <v>225.5</v>
      </c>
      <c r="Q148" s="1">
        <f t="shared" si="32"/>
        <v>241.25</v>
      </c>
      <c r="R148" s="1">
        <f t="shared" si="32"/>
        <v>257</v>
      </c>
      <c r="S148" s="1">
        <f t="shared" si="32"/>
        <v>272.75</v>
      </c>
      <c r="T148" s="1">
        <f t="shared" si="32"/>
        <v>288.5</v>
      </c>
      <c r="U148" s="1">
        <f t="shared" si="32"/>
        <v>304.25</v>
      </c>
      <c r="V148" s="1">
        <f t="shared" si="32"/>
        <v>320</v>
      </c>
    </row>
    <row r="149" ht="14.25" customHeight="1">
      <c r="A149" s="1" t="s">
        <v>63</v>
      </c>
      <c r="B149" s="2">
        <v>0.0</v>
      </c>
      <c r="C149" s="1">
        <f>225*$C$2</f>
        <v>16.875</v>
      </c>
      <c r="D149" s="1">
        <f t="shared" ref="D149:V149" si="33">C149+225*$C$2</f>
        <v>33.75</v>
      </c>
      <c r="E149" s="1">
        <f t="shared" si="33"/>
        <v>50.625</v>
      </c>
      <c r="F149" s="1">
        <f t="shared" si="33"/>
        <v>67.5</v>
      </c>
      <c r="G149" s="1">
        <f t="shared" si="33"/>
        <v>84.375</v>
      </c>
      <c r="H149" s="1">
        <f t="shared" si="33"/>
        <v>101.25</v>
      </c>
      <c r="I149" s="1">
        <f t="shared" si="33"/>
        <v>118.125</v>
      </c>
      <c r="J149" s="1">
        <f t="shared" si="33"/>
        <v>135</v>
      </c>
      <c r="K149" s="1">
        <f t="shared" si="33"/>
        <v>151.875</v>
      </c>
      <c r="L149" s="1">
        <f t="shared" si="33"/>
        <v>168.75</v>
      </c>
      <c r="M149" s="1">
        <f t="shared" si="33"/>
        <v>185.625</v>
      </c>
      <c r="N149" s="1">
        <f t="shared" si="33"/>
        <v>202.5</v>
      </c>
      <c r="O149" s="1">
        <f t="shared" si="33"/>
        <v>219.375</v>
      </c>
      <c r="P149" s="1">
        <f t="shared" si="33"/>
        <v>236.25</v>
      </c>
      <c r="Q149" s="1">
        <f t="shared" si="33"/>
        <v>253.125</v>
      </c>
      <c r="R149" s="1">
        <f t="shared" si="33"/>
        <v>270</v>
      </c>
      <c r="S149" s="1">
        <f t="shared" si="33"/>
        <v>286.875</v>
      </c>
      <c r="T149" s="1">
        <f t="shared" si="33"/>
        <v>303.75</v>
      </c>
      <c r="U149" s="1">
        <f t="shared" si="33"/>
        <v>320.625</v>
      </c>
      <c r="V149" s="1">
        <f t="shared" si="33"/>
        <v>337.5</v>
      </c>
    </row>
    <row r="150" ht="14.25" customHeight="1">
      <c r="A150" s="1" t="s">
        <v>64</v>
      </c>
      <c r="B150" s="2">
        <v>0.0</v>
      </c>
      <c r="C150" s="1">
        <f>150*$C$1</f>
        <v>21</v>
      </c>
      <c r="D150" s="1">
        <f t="shared" ref="D150:V150" si="34">C150+150*$C$1</f>
        <v>42</v>
      </c>
      <c r="E150" s="1">
        <f t="shared" si="34"/>
        <v>63</v>
      </c>
      <c r="F150" s="1">
        <f t="shared" si="34"/>
        <v>84</v>
      </c>
      <c r="G150" s="1">
        <f t="shared" si="34"/>
        <v>105</v>
      </c>
      <c r="H150" s="1">
        <f t="shared" si="34"/>
        <v>126</v>
      </c>
      <c r="I150" s="1">
        <f t="shared" si="34"/>
        <v>147</v>
      </c>
      <c r="J150" s="1">
        <f t="shared" si="34"/>
        <v>168</v>
      </c>
      <c r="K150" s="1">
        <f t="shared" si="34"/>
        <v>189</v>
      </c>
      <c r="L150" s="1">
        <f t="shared" si="34"/>
        <v>210</v>
      </c>
      <c r="M150" s="1">
        <f t="shared" si="34"/>
        <v>231</v>
      </c>
      <c r="N150" s="1">
        <f t="shared" si="34"/>
        <v>252</v>
      </c>
      <c r="O150" s="1">
        <f t="shared" si="34"/>
        <v>273</v>
      </c>
      <c r="P150" s="1">
        <f t="shared" si="34"/>
        <v>294</v>
      </c>
      <c r="Q150" s="1">
        <f t="shared" si="34"/>
        <v>315</v>
      </c>
      <c r="R150" s="1">
        <f t="shared" si="34"/>
        <v>336</v>
      </c>
      <c r="S150" s="1">
        <f t="shared" si="34"/>
        <v>357</v>
      </c>
      <c r="T150" s="1">
        <f t="shared" si="34"/>
        <v>378</v>
      </c>
      <c r="U150" s="1">
        <f t="shared" si="34"/>
        <v>399</v>
      </c>
      <c r="V150" s="1">
        <f t="shared" si="34"/>
        <v>420</v>
      </c>
    </row>
    <row r="151" ht="14.25" customHeight="1"/>
    <row r="152" ht="14.25" customHeight="1"/>
    <row r="153" ht="14.25" customHeight="1"/>
    <row r="154" ht="14.25" customHeight="1">
      <c r="A154" s="1" t="s">
        <v>65</v>
      </c>
      <c r="B154" s="2">
        <v>40.0</v>
      </c>
      <c r="C154" s="1">
        <f>40+225*0.75*$C$2</f>
        <v>52.65625</v>
      </c>
      <c r="D154" s="1">
        <f t="shared" ref="D154:V154" si="35">C154+225*0.75*$C$2</f>
        <v>65.3125</v>
      </c>
      <c r="E154" s="1">
        <f t="shared" si="35"/>
        <v>77.96875</v>
      </c>
      <c r="F154" s="1">
        <f t="shared" si="35"/>
        <v>90.625</v>
      </c>
      <c r="G154" s="1">
        <f t="shared" si="35"/>
        <v>103.28125</v>
      </c>
      <c r="H154" s="1">
        <f t="shared" si="35"/>
        <v>115.9375</v>
      </c>
      <c r="I154" s="1">
        <f t="shared" si="35"/>
        <v>128.59375</v>
      </c>
      <c r="J154" s="1">
        <f t="shared" si="35"/>
        <v>141.25</v>
      </c>
      <c r="K154" s="1">
        <f t="shared" si="35"/>
        <v>153.90625</v>
      </c>
      <c r="L154" s="1">
        <f t="shared" si="35"/>
        <v>166.5625</v>
      </c>
      <c r="M154" s="1">
        <f t="shared" si="35"/>
        <v>179.21875</v>
      </c>
      <c r="N154" s="1">
        <f t="shared" si="35"/>
        <v>191.875</v>
      </c>
      <c r="O154" s="1">
        <f t="shared" si="35"/>
        <v>204.53125</v>
      </c>
      <c r="P154" s="1">
        <f t="shared" si="35"/>
        <v>217.1875</v>
      </c>
      <c r="Q154" s="1">
        <f t="shared" si="35"/>
        <v>229.84375</v>
      </c>
      <c r="R154" s="1">
        <f t="shared" si="35"/>
        <v>242.5</v>
      </c>
      <c r="S154" s="1">
        <f t="shared" si="35"/>
        <v>255.15625</v>
      </c>
      <c r="T154" s="1">
        <f t="shared" si="35"/>
        <v>267.8125</v>
      </c>
      <c r="U154" s="1">
        <f t="shared" si="35"/>
        <v>280.46875</v>
      </c>
      <c r="V154" s="1">
        <f t="shared" si="35"/>
        <v>293.125</v>
      </c>
    </row>
    <row r="155" ht="14.25" customHeight="1">
      <c r="A155" s="1" t="s">
        <v>66</v>
      </c>
      <c r="B155" s="1">
        <f>40+192*0.75*$C$1</f>
        <v>60.16</v>
      </c>
      <c r="C155" s="1">
        <f t="shared" ref="C155:U155" si="36">B155+192*0.75*$C$1</f>
        <v>80.32</v>
      </c>
      <c r="D155" s="1">
        <f t="shared" si="36"/>
        <v>100.48</v>
      </c>
      <c r="E155" s="1">
        <f t="shared" si="36"/>
        <v>120.64</v>
      </c>
      <c r="F155" s="1">
        <f t="shared" si="36"/>
        <v>140.8</v>
      </c>
      <c r="G155" s="1">
        <f t="shared" si="36"/>
        <v>160.96</v>
      </c>
      <c r="H155" s="1">
        <f t="shared" si="36"/>
        <v>181.12</v>
      </c>
      <c r="I155" s="1">
        <f t="shared" si="36"/>
        <v>201.28</v>
      </c>
      <c r="J155" s="1">
        <f t="shared" si="36"/>
        <v>221.44</v>
      </c>
      <c r="K155" s="1">
        <f t="shared" si="36"/>
        <v>241.6</v>
      </c>
      <c r="L155" s="1">
        <f t="shared" si="36"/>
        <v>261.76</v>
      </c>
      <c r="M155" s="1">
        <f t="shared" si="36"/>
        <v>281.92</v>
      </c>
      <c r="N155" s="1">
        <f t="shared" si="36"/>
        <v>302.08</v>
      </c>
      <c r="O155" s="1">
        <f t="shared" si="36"/>
        <v>322.24</v>
      </c>
      <c r="P155" s="1">
        <f t="shared" si="36"/>
        <v>342.4</v>
      </c>
      <c r="Q155" s="1">
        <f t="shared" si="36"/>
        <v>362.56</v>
      </c>
      <c r="R155" s="1">
        <f t="shared" si="36"/>
        <v>382.72</v>
      </c>
      <c r="S155" s="1">
        <f t="shared" si="36"/>
        <v>402.88</v>
      </c>
      <c r="T155" s="1">
        <f t="shared" si="36"/>
        <v>423.04</v>
      </c>
      <c r="U155" s="1">
        <f t="shared" si="36"/>
        <v>443.2</v>
      </c>
    </row>
    <row r="156" ht="14.25" customHeight="1">
      <c r="A156" s="1" t="s">
        <v>67</v>
      </c>
      <c r="B156" s="2">
        <v>40.0</v>
      </c>
      <c r="C156" s="1">
        <f>40+150*0.75*$C$1</f>
        <v>55.75</v>
      </c>
      <c r="D156" s="1">
        <f t="shared" ref="D156:V156" si="37">C156+150*0.75*$C$1</f>
        <v>71.5</v>
      </c>
      <c r="E156" s="1">
        <f t="shared" si="37"/>
        <v>87.25</v>
      </c>
      <c r="F156" s="1">
        <f t="shared" si="37"/>
        <v>103</v>
      </c>
      <c r="G156" s="1">
        <f t="shared" si="37"/>
        <v>118.75</v>
      </c>
      <c r="H156" s="1">
        <f t="shared" si="37"/>
        <v>134.5</v>
      </c>
      <c r="I156" s="1">
        <f t="shared" si="37"/>
        <v>150.25</v>
      </c>
      <c r="J156" s="1">
        <f t="shared" si="37"/>
        <v>166</v>
      </c>
      <c r="K156" s="1">
        <f t="shared" si="37"/>
        <v>181.75</v>
      </c>
      <c r="L156" s="1">
        <f t="shared" si="37"/>
        <v>197.5</v>
      </c>
      <c r="M156" s="1">
        <f t="shared" si="37"/>
        <v>213.25</v>
      </c>
      <c r="N156" s="1">
        <f t="shared" si="37"/>
        <v>229</v>
      </c>
      <c r="O156" s="1">
        <f t="shared" si="37"/>
        <v>244.75</v>
      </c>
      <c r="P156" s="1">
        <f t="shared" si="37"/>
        <v>260.5</v>
      </c>
      <c r="Q156" s="1">
        <f t="shared" si="37"/>
        <v>276.25</v>
      </c>
      <c r="R156" s="1">
        <f t="shared" si="37"/>
        <v>292</v>
      </c>
      <c r="S156" s="1">
        <f t="shared" si="37"/>
        <v>307.75</v>
      </c>
      <c r="T156" s="1">
        <f t="shared" si="37"/>
        <v>323.5</v>
      </c>
      <c r="U156" s="1">
        <f t="shared" si="37"/>
        <v>339.25</v>
      </c>
      <c r="V156" s="1">
        <f t="shared" si="37"/>
        <v>355</v>
      </c>
    </row>
    <row r="157" ht="14.25" customHeight="1">
      <c r="A157" s="1" t="s">
        <v>68</v>
      </c>
      <c r="B157" s="2">
        <v>5.0</v>
      </c>
      <c r="C157" s="1">
        <f>5+192*0.75*$C$1</f>
        <v>25.16</v>
      </c>
      <c r="D157" s="1">
        <f t="shared" ref="D157:V157" si="38">C157+192*0.75*$C$1</f>
        <v>45.32</v>
      </c>
      <c r="E157" s="1">
        <f t="shared" si="38"/>
        <v>65.48</v>
      </c>
      <c r="F157" s="1">
        <f t="shared" si="38"/>
        <v>85.64</v>
      </c>
      <c r="G157" s="1">
        <f t="shared" si="38"/>
        <v>105.8</v>
      </c>
      <c r="H157" s="1">
        <f t="shared" si="38"/>
        <v>125.96</v>
      </c>
      <c r="I157" s="1">
        <f t="shared" si="38"/>
        <v>146.12</v>
      </c>
      <c r="J157" s="1">
        <f t="shared" si="38"/>
        <v>166.28</v>
      </c>
      <c r="K157" s="1">
        <f t="shared" si="38"/>
        <v>186.44</v>
      </c>
      <c r="L157" s="1">
        <f t="shared" si="38"/>
        <v>206.6</v>
      </c>
      <c r="M157" s="1">
        <f t="shared" si="38"/>
        <v>226.76</v>
      </c>
      <c r="N157" s="1">
        <f t="shared" si="38"/>
        <v>246.92</v>
      </c>
      <c r="O157" s="1">
        <f t="shared" si="38"/>
        <v>267.08</v>
      </c>
      <c r="P157" s="1">
        <f t="shared" si="38"/>
        <v>287.24</v>
      </c>
      <c r="Q157" s="1">
        <f t="shared" si="38"/>
        <v>307.4</v>
      </c>
      <c r="R157" s="1">
        <f t="shared" si="38"/>
        <v>327.56</v>
      </c>
      <c r="S157" s="1">
        <f t="shared" si="38"/>
        <v>347.72</v>
      </c>
      <c r="T157" s="1">
        <f t="shared" si="38"/>
        <v>367.88</v>
      </c>
      <c r="U157" s="1">
        <f t="shared" si="38"/>
        <v>388.04</v>
      </c>
      <c r="V157" s="1">
        <f t="shared" si="38"/>
        <v>408.2</v>
      </c>
    </row>
    <row r="158" ht="14.25" customHeight="1">
      <c r="A158" s="1" t="s">
        <v>69</v>
      </c>
      <c r="C158" s="1">
        <f>192*$C$1</f>
        <v>26.88</v>
      </c>
      <c r="D158" s="1">
        <f t="shared" ref="D158:V158" si="39">C158+192*$C$1</f>
        <v>53.76</v>
      </c>
      <c r="E158" s="1">
        <f t="shared" si="39"/>
        <v>80.64</v>
      </c>
      <c r="F158" s="1">
        <f t="shared" si="39"/>
        <v>107.52</v>
      </c>
      <c r="G158" s="1">
        <f t="shared" si="39"/>
        <v>134.4</v>
      </c>
      <c r="H158" s="1">
        <f t="shared" si="39"/>
        <v>161.28</v>
      </c>
      <c r="I158" s="1">
        <f t="shared" si="39"/>
        <v>188.16</v>
      </c>
      <c r="J158" s="1">
        <f t="shared" si="39"/>
        <v>215.04</v>
      </c>
      <c r="K158" s="1">
        <f t="shared" si="39"/>
        <v>241.92</v>
      </c>
      <c r="L158" s="1">
        <f t="shared" si="39"/>
        <v>268.8</v>
      </c>
      <c r="M158" s="1">
        <f t="shared" si="39"/>
        <v>295.68</v>
      </c>
      <c r="N158" s="1">
        <f t="shared" si="39"/>
        <v>322.56</v>
      </c>
      <c r="O158" s="1">
        <f t="shared" si="39"/>
        <v>349.44</v>
      </c>
      <c r="P158" s="1">
        <f t="shared" si="39"/>
        <v>376.32</v>
      </c>
      <c r="Q158" s="1">
        <f t="shared" si="39"/>
        <v>403.2</v>
      </c>
      <c r="R158" s="1">
        <f t="shared" si="39"/>
        <v>430.08</v>
      </c>
      <c r="S158" s="1">
        <f t="shared" si="39"/>
        <v>456.96</v>
      </c>
      <c r="T158" s="1">
        <f t="shared" si="39"/>
        <v>483.84</v>
      </c>
      <c r="U158" s="1">
        <f t="shared" si="39"/>
        <v>510.72</v>
      </c>
      <c r="V158" s="1">
        <f t="shared" si="39"/>
        <v>537.6</v>
      </c>
    </row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>
      <c r="A168" s="1" t="s">
        <v>70</v>
      </c>
      <c r="B168" s="1" t="s">
        <v>5</v>
      </c>
      <c r="C168" s="1" t="s">
        <v>6</v>
      </c>
      <c r="D168" s="1" t="s">
        <v>7</v>
      </c>
      <c r="E168" s="1" t="s">
        <v>8</v>
      </c>
      <c r="F168" s="1" t="s">
        <v>9</v>
      </c>
      <c r="G168" s="1" t="s">
        <v>10</v>
      </c>
      <c r="H168" s="1" t="s">
        <v>11</v>
      </c>
      <c r="I168" s="1" t="s">
        <v>12</v>
      </c>
      <c r="J168" s="1" t="s">
        <v>13</v>
      </c>
      <c r="K168" s="1" t="s">
        <v>14</v>
      </c>
      <c r="L168" s="1" t="s">
        <v>15</v>
      </c>
      <c r="M168" s="1" t="s">
        <v>16</v>
      </c>
      <c r="N168" s="1" t="s">
        <v>17</v>
      </c>
      <c r="O168" s="1" t="s">
        <v>18</v>
      </c>
      <c r="P168" s="1" t="s">
        <v>19</v>
      </c>
      <c r="Q168" s="1" t="s">
        <v>20</v>
      </c>
      <c r="R168" s="1" t="s">
        <v>21</v>
      </c>
      <c r="S168" s="1" t="s">
        <v>22</v>
      </c>
      <c r="T168" s="1" t="s">
        <v>23</v>
      </c>
      <c r="U168" s="1" t="s">
        <v>24</v>
      </c>
    </row>
    <row r="169" ht="14.25" customHeight="1">
      <c r="A169" s="1" t="s">
        <v>71</v>
      </c>
      <c r="B169" s="1">
        <v>129.0</v>
      </c>
      <c r="C169" s="1">
        <v>129.0</v>
      </c>
      <c r="D169" s="1">
        <v>129.0</v>
      </c>
      <c r="E169" s="1">
        <v>129.0</v>
      </c>
      <c r="F169" s="1">
        <v>129.0</v>
      </c>
      <c r="G169" s="1">
        <v>129.0</v>
      </c>
      <c r="H169" s="1">
        <v>129.0</v>
      </c>
      <c r="I169" s="1">
        <v>129.0</v>
      </c>
      <c r="J169" s="1">
        <v>129.0</v>
      </c>
      <c r="K169" s="1">
        <v>129.0</v>
      </c>
      <c r="L169" s="1">
        <v>129.0</v>
      </c>
      <c r="M169" s="1">
        <v>129.0</v>
      </c>
      <c r="N169" s="1">
        <v>129.0</v>
      </c>
      <c r="O169" s="1">
        <v>129.0</v>
      </c>
      <c r="P169" s="1">
        <v>129.0</v>
      </c>
      <c r="Q169" s="1">
        <v>129.0</v>
      </c>
      <c r="R169" s="1">
        <v>129.0</v>
      </c>
      <c r="S169" s="1">
        <v>129.0</v>
      </c>
      <c r="T169" s="1">
        <v>129.0</v>
      </c>
      <c r="U169" s="1">
        <v>129.0</v>
      </c>
    </row>
    <row r="170" ht="14.25" customHeight="1">
      <c r="A170" s="1" t="s">
        <v>72</v>
      </c>
      <c r="B170" s="1">
        <v>179.0</v>
      </c>
      <c r="C170" s="1">
        <v>179.0</v>
      </c>
      <c r="D170" s="1">
        <v>179.0</v>
      </c>
      <c r="E170" s="1">
        <v>179.0</v>
      </c>
      <c r="F170" s="1">
        <v>179.0</v>
      </c>
      <c r="G170" s="1">
        <v>179.0</v>
      </c>
      <c r="H170" s="1">
        <v>179.0</v>
      </c>
      <c r="I170" s="1">
        <v>179.0</v>
      </c>
      <c r="J170" s="1">
        <v>179.0</v>
      </c>
      <c r="K170" s="1">
        <v>179.0</v>
      </c>
      <c r="L170" s="1">
        <v>179.0</v>
      </c>
      <c r="M170" s="1">
        <v>179.0</v>
      </c>
      <c r="N170" s="1">
        <v>179.0</v>
      </c>
      <c r="O170" s="1">
        <v>179.0</v>
      </c>
      <c r="P170" s="1">
        <v>179.0</v>
      </c>
      <c r="Q170" s="1">
        <v>179.0</v>
      </c>
      <c r="R170" s="1">
        <v>179.0</v>
      </c>
      <c r="S170" s="1">
        <v>179.0</v>
      </c>
      <c r="T170" s="1">
        <v>179.0</v>
      </c>
      <c r="U170" s="1">
        <v>179.0</v>
      </c>
    </row>
    <row r="171" ht="14.25" customHeight="1">
      <c r="A171" s="1" t="s">
        <v>73</v>
      </c>
      <c r="B171" s="1">
        <v>78.0</v>
      </c>
      <c r="C171" s="1">
        <f t="shared" ref="C171:U171" si="40">B171+78</f>
        <v>156</v>
      </c>
      <c r="D171" s="1">
        <f t="shared" si="40"/>
        <v>234</v>
      </c>
      <c r="E171" s="1">
        <f t="shared" si="40"/>
        <v>312</v>
      </c>
      <c r="F171" s="1">
        <f t="shared" si="40"/>
        <v>390</v>
      </c>
      <c r="G171" s="1">
        <f t="shared" si="40"/>
        <v>468</v>
      </c>
      <c r="H171" s="1">
        <f t="shared" si="40"/>
        <v>546</v>
      </c>
      <c r="I171" s="1">
        <f t="shared" si="40"/>
        <v>624</v>
      </c>
      <c r="J171" s="1">
        <f t="shared" si="40"/>
        <v>702</v>
      </c>
      <c r="K171" s="1">
        <f t="shared" si="40"/>
        <v>780</v>
      </c>
      <c r="L171" s="1">
        <f t="shared" si="40"/>
        <v>858</v>
      </c>
      <c r="M171" s="1">
        <f t="shared" si="40"/>
        <v>936</v>
      </c>
      <c r="N171" s="1">
        <f t="shared" si="40"/>
        <v>1014</v>
      </c>
      <c r="O171" s="1">
        <f t="shared" si="40"/>
        <v>1092</v>
      </c>
      <c r="P171" s="1">
        <f t="shared" si="40"/>
        <v>1170</v>
      </c>
      <c r="Q171" s="1">
        <f t="shared" si="40"/>
        <v>1248</v>
      </c>
      <c r="R171" s="1">
        <f t="shared" si="40"/>
        <v>1326</v>
      </c>
      <c r="S171" s="1">
        <f t="shared" si="40"/>
        <v>1404</v>
      </c>
      <c r="T171" s="1">
        <f t="shared" si="40"/>
        <v>1482</v>
      </c>
      <c r="U171" s="1">
        <f t="shared" si="40"/>
        <v>1560</v>
      </c>
    </row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>
      <c r="A189" s="1" t="s">
        <v>74</v>
      </c>
      <c r="B189" s="1" t="s">
        <v>5</v>
      </c>
      <c r="C189" s="1" t="s">
        <v>6</v>
      </c>
      <c r="D189" s="1" t="s">
        <v>7</v>
      </c>
      <c r="E189" s="1" t="s">
        <v>8</v>
      </c>
      <c r="F189" s="1" t="s">
        <v>9</v>
      </c>
      <c r="G189" s="1" t="s">
        <v>10</v>
      </c>
      <c r="H189" s="1" t="s">
        <v>11</v>
      </c>
      <c r="I189" s="1" t="s">
        <v>12</v>
      </c>
      <c r="J189" s="1" t="s">
        <v>13</v>
      </c>
      <c r="K189" s="1" t="s">
        <v>14</v>
      </c>
      <c r="L189" s="1" t="s">
        <v>15</v>
      </c>
      <c r="M189" s="1" t="s">
        <v>16</v>
      </c>
      <c r="N189" s="1" t="s">
        <v>17</v>
      </c>
      <c r="O189" s="1" t="s">
        <v>18</v>
      </c>
      <c r="P189" s="1" t="s">
        <v>19</v>
      </c>
      <c r="Q189" s="1" t="s">
        <v>20</v>
      </c>
      <c r="R189" s="1" t="s">
        <v>21</v>
      </c>
      <c r="S189" s="1" t="s">
        <v>22</v>
      </c>
      <c r="T189" s="1" t="s">
        <v>23</v>
      </c>
      <c r="U189" s="1" t="s">
        <v>24</v>
      </c>
    </row>
    <row r="190" ht="14.25" customHeight="1">
      <c r="A190" s="1" t="s">
        <v>75</v>
      </c>
      <c r="B190" s="1">
        <f>110+8*$C$1</f>
        <v>111.12</v>
      </c>
      <c r="C190" s="1">
        <f t="shared" ref="C190:U190" si="41">B190+8*$C$1</f>
        <v>112.24</v>
      </c>
      <c r="D190" s="1">
        <f t="shared" si="41"/>
        <v>113.36</v>
      </c>
      <c r="E190" s="1">
        <f t="shared" si="41"/>
        <v>114.48</v>
      </c>
      <c r="F190" s="1">
        <f t="shared" si="41"/>
        <v>115.6</v>
      </c>
      <c r="G190" s="1">
        <f t="shared" si="41"/>
        <v>116.72</v>
      </c>
      <c r="H190" s="1">
        <f t="shared" si="41"/>
        <v>117.84</v>
      </c>
      <c r="I190" s="1">
        <f t="shared" si="41"/>
        <v>118.96</v>
      </c>
      <c r="J190" s="1">
        <f t="shared" si="41"/>
        <v>120.08</v>
      </c>
      <c r="K190" s="1">
        <f t="shared" si="41"/>
        <v>121.2</v>
      </c>
      <c r="L190" s="1">
        <f t="shared" si="41"/>
        <v>122.32</v>
      </c>
      <c r="M190" s="1">
        <f t="shared" si="41"/>
        <v>123.44</v>
      </c>
      <c r="N190" s="1">
        <f t="shared" si="41"/>
        <v>124.56</v>
      </c>
      <c r="O190" s="1">
        <f t="shared" si="41"/>
        <v>125.68</v>
      </c>
      <c r="P190" s="1">
        <f t="shared" si="41"/>
        <v>126.8</v>
      </c>
      <c r="Q190" s="1">
        <f t="shared" si="41"/>
        <v>127.92</v>
      </c>
      <c r="R190" s="1">
        <f t="shared" si="41"/>
        <v>129.04</v>
      </c>
      <c r="S190" s="1">
        <f t="shared" si="41"/>
        <v>130.16</v>
      </c>
      <c r="T190" s="1">
        <f t="shared" si="41"/>
        <v>131.28</v>
      </c>
      <c r="U190" s="1">
        <f t="shared" si="41"/>
        <v>132.4</v>
      </c>
    </row>
    <row r="191" ht="14.25" customHeight="1">
      <c r="A191" s="1" t="s">
        <v>76</v>
      </c>
      <c r="B191" s="1">
        <f>200*$C$1</f>
        <v>28</v>
      </c>
      <c r="C191" s="1">
        <f t="shared" ref="C191:U191" si="42">B191+200*$C$1</f>
        <v>56</v>
      </c>
      <c r="D191" s="1">
        <f t="shared" si="42"/>
        <v>84</v>
      </c>
      <c r="E191" s="1">
        <f t="shared" si="42"/>
        <v>112</v>
      </c>
      <c r="F191" s="1">
        <f t="shared" si="42"/>
        <v>140</v>
      </c>
      <c r="G191" s="1">
        <f t="shared" si="42"/>
        <v>168</v>
      </c>
      <c r="H191" s="1">
        <f t="shared" si="42"/>
        <v>196</v>
      </c>
      <c r="I191" s="1">
        <f t="shared" si="42"/>
        <v>224</v>
      </c>
      <c r="J191" s="1">
        <f t="shared" si="42"/>
        <v>252</v>
      </c>
      <c r="K191" s="1">
        <f t="shared" si="42"/>
        <v>280</v>
      </c>
      <c r="L191" s="1">
        <f t="shared" si="42"/>
        <v>308</v>
      </c>
      <c r="M191" s="1">
        <f t="shared" si="42"/>
        <v>336</v>
      </c>
      <c r="N191" s="1">
        <f t="shared" si="42"/>
        <v>364</v>
      </c>
      <c r="O191" s="1">
        <f t="shared" si="42"/>
        <v>392</v>
      </c>
      <c r="P191" s="1">
        <f t="shared" si="42"/>
        <v>420</v>
      </c>
      <c r="Q191" s="1">
        <f t="shared" si="42"/>
        <v>448</v>
      </c>
      <c r="R191" s="1">
        <f t="shared" si="42"/>
        <v>476</v>
      </c>
      <c r="S191" s="1">
        <f t="shared" si="42"/>
        <v>504</v>
      </c>
      <c r="T191" s="1">
        <f t="shared" si="42"/>
        <v>532</v>
      </c>
      <c r="U191" s="1">
        <f t="shared" si="42"/>
        <v>560</v>
      </c>
    </row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</sheetData>
  <printOptions/>
  <pageMargins bottom="0.75" footer="0.0" header="0.0" left="0.7" right="0.7" top="0.75"/>
  <pageSetup paperSize="9" orientation="portrait"/>
  <drawing r:id="rId2"/>
  <legacyDrawing r:id="rId3"/>
</worksheet>
</file>